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imperial\"/>
    </mc:Choice>
  </mc:AlternateContent>
  <xr:revisionPtr revIDLastSave="0" documentId="13_ncr:1_{04FA26C6-E3F3-49F3-B2DF-87324F7F4194}" xr6:coauthVersionLast="47" xr6:coauthVersionMax="47" xr10:uidLastSave="{00000000-0000-0000-0000-000000000000}"/>
  <bookViews>
    <workbookView xWindow="-108" yWindow="-108" windowWidth="23256" windowHeight="12576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'1.1'!$B$13:$H$571</definedName>
    <definedName name="_xlnm.Print_Area" localSheetId="1">'1.1'!$A$1:$H$589</definedName>
    <definedName name="_xlnm.Print_Area" localSheetId="0">Índice!$A$1:$G$29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8" i="2" l="1"/>
  <c r="D587" i="2"/>
  <c r="C95" i="2"/>
  <c r="E573" i="2"/>
  <c r="C573" i="2"/>
  <c r="B30" i="5" l="1"/>
  <c r="C7" i="2" l="1"/>
  <c r="C7" i="3" s="1"/>
  <c r="C7" i="4" s="1"/>
  <c r="C7" i="5" s="1"/>
  <c r="D36" i="5" l="1"/>
  <c r="D35" i="5"/>
  <c r="D36" i="4"/>
  <c r="D35" i="4"/>
  <c r="D38" i="3"/>
  <c r="D37" i="3"/>
  <c r="C21" i="3" l="1"/>
  <c r="C18" i="5"/>
  <c r="E583" i="2"/>
  <c r="C17" i="1" l="1"/>
  <c r="C16" i="1"/>
  <c r="C15" i="1"/>
  <c r="C14" i="1"/>
  <c r="E28" i="5"/>
  <c r="D28" i="5"/>
  <c r="C28" i="5"/>
  <c r="E18" i="5"/>
  <c r="D18" i="5"/>
  <c r="B7" i="5"/>
  <c r="A6" i="5"/>
  <c r="A5" i="5"/>
  <c r="B7" i="4"/>
  <c r="B7" i="3"/>
  <c r="B7" i="2"/>
  <c r="E28" i="4"/>
  <c r="D28" i="4"/>
  <c r="C28" i="4"/>
  <c r="E18" i="4"/>
  <c r="D18" i="4"/>
  <c r="C18" i="4"/>
  <c r="A6" i="4"/>
  <c r="A5" i="4"/>
  <c r="E30" i="3"/>
  <c r="D30" i="3"/>
  <c r="C30" i="3"/>
  <c r="G7" i="1" s="1"/>
  <c r="E21" i="3"/>
  <c r="D21" i="3"/>
  <c r="A6" i="3"/>
  <c r="A5" i="3"/>
  <c r="A6" i="2"/>
  <c r="A5" i="2"/>
  <c r="C583" i="2"/>
  <c r="G5" i="1" l="1"/>
  <c r="G9" i="1" s="1"/>
</calcChain>
</file>

<file path=xl/sharedStrings.xml><?xml version="1.0" encoding="utf-8"?>
<sst xmlns="http://schemas.openxmlformats.org/spreadsheetml/2006/main" count="2346" uniqueCount="835">
  <si>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</si>
  <si>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</si>
  <si>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</si>
  <si>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</si>
  <si>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</si>
  <si>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</si>
  <si>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</si>
  <si>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</si>
  <si>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</si>
  <si>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</si>
  <si>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</si>
  <si>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</si>
  <si>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</si>
  <si>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</si>
  <si>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</si>
  <si>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</si>
  <si>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</si>
  <si>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</si>
  <si>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</si>
  <si>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</si>
  <si>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</si>
  <si>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EUROCAR S.A.</t>
  </si>
  <si>
    <t>INOXCENTER S.R.L</t>
  </si>
  <si>
    <t>MONTE ALEGRE S.A.</t>
  </si>
  <si>
    <t>PERONI, SOSA, TELLECHEA, BURT &amp; NARVAJA</t>
  </si>
  <si>
    <t>AGRO INDUSTRIAL SAN JUAN S.R.L</t>
  </si>
  <si>
    <t>ALESPAR S.A.</t>
  </si>
  <si>
    <t>ANDRES ACEVEDO</t>
  </si>
  <si>
    <t>AZUCARERA PARAGUAYA S.A.</t>
  </si>
  <si>
    <t>COMPAÑÍA FRIESEN S.A.</t>
  </si>
  <si>
    <t>EL SHAH S.A.</t>
  </si>
  <si>
    <t>FABIOLA ELIZABETH GONZALEZ MAIDANA</t>
  </si>
  <si>
    <t>GROWER S.A.</t>
  </si>
  <si>
    <t>HECTOR GUSTAVO VARGAS</t>
  </si>
  <si>
    <t>INTN</t>
  </si>
  <si>
    <t>MIRTA ELIZABETH BENITEZ DE SACHELARI</t>
  </si>
  <si>
    <t>MONTE VERDE S.A.</t>
  </si>
  <si>
    <t>NAVEGACION DEL SUR S.A</t>
  </si>
  <si>
    <t>OSCAR DAVID LOPEZ GAMARRA</t>
  </si>
  <si>
    <t>PATRICIA FABIOLA ORUE AMARILLA</t>
  </si>
  <si>
    <t>PETROQUIM S.A.</t>
  </si>
  <si>
    <t>POSTA SAICIFA</t>
  </si>
  <si>
    <t>RUIZ DIAZ ONETTO, MARGARITA</t>
  </si>
  <si>
    <t>SAYVON SRL</t>
  </si>
  <si>
    <t>TAPIRACUAI S.A.</t>
  </si>
  <si>
    <t>TIAGO DESTRI EIRL</t>
  </si>
  <si>
    <t>TRANSPORTCOM S.A.</t>
  </si>
  <si>
    <t>ZUSA SACI</t>
  </si>
  <si>
    <t>…........................................</t>
  </si>
  <si>
    <t>Codeudoria Monte Alegre</t>
  </si>
  <si>
    <t>Banco Sudameris</t>
  </si>
  <si>
    <t>EDUARDO MANUEL YNSFRAN SALDIVAR</t>
  </si>
  <si>
    <t>ALEJANDRA CORVALAN</t>
  </si>
  <si>
    <t>ACTITUD CONTADORES PUBLICOS ASOCIADOS</t>
  </si>
  <si>
    <t>GRUPO IDEM S.A</t>
  </si>
  <si>
    <t>PETROPAR</t>
  </si>
  <si>
    <t>REGIMIENTO 8 S.A.</t>
  </si>
  <si>
    <t>TERMINAL OCCIDENTAL S.A.</t>
  </si>
  <si>
    <t>Victor Manuel Macchi Cubilla</t>
  </si>
  <si>
    <t>Total pasivo corriente</t>
  </si>
  <si>
    <t>Total pasivo no corriente</t>
  </si>
  <si>
    <t>Total pasivo</t>
  </si>
  <si>
    <t>N/A</t>
  </si>
  <si>
    <t>Intereses a pagar/devengar</t>
  </si>
  <si>
    <t>EMANUELLE HOECKLE</t>
  </si>
  <si>
    <t>PRESIDENTE</t>
  </si>
  <si>
    <t>CORONA CHACO S.R.L</t>
  </si>
  <si>
    <t>DURE &amp; TRULLS AUTORA S.A.</t>
  </si>
  <si>
    <t>FELICIANO DESIDER MORINIGO</t>
  </si>
  <si>
    <t>GRUPO CRISMA S.A.</t>
  </si>
  <si>
    <t>GUAJO S.R.L</t>
  </si>
  <si>
    <t>LAS JUANAS S.A</t>
  </si>
  <si>
    <t>ORO NEGRO TRANSPORTES Y SERVICIOS S.A.</t>
  </si>
  <si>
    <t>PETROGROUP S.A</t>
  </si>
  <si>
    <t>S &amp; J S.R.L.</t>
  </si>
  <si>
    <t>SAN EXPEDITO S.R.L.</t>
  </si>
  <si>
    <t>SANTIAGO GROSSLING</t>
  </si>
  <si>
    <t>Seguridad S.A. Compañia de Seguros</t>
  </si>
  <si>
    <t>SONIA SERVIAN DE VILLAVERDE</t>
  </si>
  <si>
    <t>WEILER S.R.L</t>
  </si>
  <si>
    <t xml:space="preserve">TC de referencia: </t>
  </si>
  <si>
    <t>ANTONIA CAROLINA SILVA MIERES</t>
  </si>
  <si>
    <t>ARPEC PARAGUAY S.R.L.</t>
  </si>
  <si>
    <t>HBS SRL</t>
  </si>
  <si>
    <t>IMPERIAL S.A.</t>
  </si>
  <si>
    <t>INPASA</t>
  </si>
  <si>
    <t>JOSE CARLOS TORRES TRIGO</t>
  </si>
  <si>
    <t>KOKUE POTY S.R.L.</t>
  </si>
  <si>
    <t>MAURO MARTIN TORRES GAMARRA</t>
  </si>
  <si>
    <t>PABLO FERNANDEZ</t>
  </si>
  <si>
    <t>RAQUEL DAHIANA CUEVAS PEREZ</t>
  </si>
  <si>
    <t>RENDICION ENRIQUE CABALLERO</t>
  </si>
  <si>
    <t>INTER EXPRESS S.A</t>
  </si>
  <si>
    <t>18/04/2028 (*)</t>
  </si>
  <si>
    <t>En proceso de constitución de Hipoteca</t>
  </si>
  <si>
    <t>…...............................................</t>
  </si>
  <si>
    <t>INFORME AL 30 DE JUNIO DE 2022</t>
  </si>
  <si>
    <t>IMPERIAL COMPAÑÍA DISTRIBUIDORA DE PETROLEOS Y DERIVADOS S.A.E.</t>
  </si>
  <si>
    <t>GNB Fusión</t>
  </si>
  <si>
    <t xml:space="preserve">Banco Sudameris </t>
  </si>
  <si>
    <t>18/4/2028 (*)</t>
  </si>
  <si>
    <t>Según el Titulo 12, Art. 1, punto 4 inciso d) de la Res. 6/19, informamos que no se cuentan con deudas preferentes y privilegiadas al 30 de Junio de 2022</t>
  </si>
  <si>
    <t>Anticipos de Clientes</t>
  </si>
  <si>
    <t>Bonos a pagar</t>
  </si>
  <si>
    <t>Garantia de alquiler</t>
  </si>
  <si>
    <t>Intereses a pagar por bonos</t>
  </si>
  <si>
    <t>N° de Comprobante</t>
  </si>
  <si>
    <t>MIGUEL DE LOS SANTOS VELAZQUEZ VEGA</t>
  </si>
  <si>
    <t>ADALBERTO BARRIOS MERCADO</t>
  </si>
  <si>
    <t>ALCIDES RENE CANDIA JARA</t>
  </si>
  <si>
    <t>CARLOS VILLANUEVA ESCOBAR</t>
  </si>
  <si>
    <t>CENTRO DEL NEUMATICO S.A.</t>
  </si>
  <si>
    <t>COEXMA S.R.L.</t>
  </si>
  <si>
    <t>COMTEL S.A.</t>
  </si>
  <si>
    <t>CORNELIO ALFF</t>
  </si>
  <si>
    <t>DIEGO ARNALDO MORINIGO RAMIREZ</t>
  </si>
  <si>
    <t>EL SOL DEL PARAGUAY S.A.</t>
  </si>
  <si>
    <t>ELECTROMEC INDUSTRIAL S.A.</t>
  </si>
  <si>
    <t>FHJ S.A.</t>
  </si>
  <si>
    <t>FIDELINA BRITOS BENITEZ</t>
  </si>
  <si>
    <t>GABRIELA ANGELA MAIDANA SEGOVIA</t>
  </si>
  <si>
    <t>GESTION DE SERVICIOS S.A</t>
  </si>
  <si>
    <t>GREGORIO CASTELLANO</t>
  </si>
  <si>
    <t>GUIDO ENRIQUE CABALLERO GONZALEZ</t>
  </si>
  <si>
    <t>INNOVA SOLUCIONES Y SERVICIOS S.R.L.</t>
  </si>
  <si>
    <t>INTEGRAL PLAZA HOTEL SA</t>
  </si>
  <si>
    <t>JAMEDA S.A</t>
  </si>
  <si>
    <t>JOP Industria Publicitaria SRL</t>
  </si>
  <si>
    <t>JORGE CANO BRITEZ</t>
  </si>
  <si>
    <t>LA VIENESA S.A.</t>
  </si>
  <si>
    <t>LAGORA S.A.</t>
  </si>
  <si>
    <t>LINCO S.A.</t>
  </si>
  <si>
    <t>LUIS DANIEL JAKUBIU</t>
  </si>
  <si>
    <t>LUIS ENRIQUE PERONI GIRALT</t>
  </si>
  <si>
    <t>MANDUVIRA S.A.</t>
  </si>
  <si>
    <t>MIGUEL HOMOBONO MERCADO REYES</t>
  </si>
  <si>
    <t>NA LOGISTICA S.R.L</t>
  </si>
  <si>
    <t>OG INGENIERIA S.R.L.</t>
  </si>
  <si>
    <t>ORLANDO CAÑETE LEGUIZAMON</t>
  </si>
  <si>
    <t>PETROSERVICE SRL</t>
  </si>
  <si>
    <t>PIDEPAR S.A.</t>
  </si>
  <si>
    <t>RENDICION ALBERTO LOPEZ</t>
  </si>
  <si>
    <t>RENDICION CRISTIAN CABAÑAS</t>
  </si>
  <si>
    <t>RENDICION ISABELINO ACOSTA</t>
  </si>
  <si>
    <t>RENDICION MIGUEL ISAIAS MARTINEZ Y.</t>
  </si>
  <si>
    <t>RODRIGO AGUERO</t>
  </si>
  <si>
    <t>SEGURITEC GROUP S.A.</t>
  </si>
  <si>
    <t>TAJY INTERNACIONAL S.A.</t>
  </si>
  <si>
    <t>TELEFONICA CELULAR DEL PARAGUAY SAE</t>
  </si>
  <si>
    <t>UNIVERSIDAD NACIONAL DE ASUNCION</t>
  </si>
  <si>
    <t>VINICIUS S.A</t>
  </si>
  <si>
    <t>LUCIA DORIA SERRATTI</t>
  </si>
  <si>
    <t>RENDICION NATALIA BUFFA</t>
  </si>
  <si>
    <t>TEKNIK SRL</t>
  </si>
  <si>
    <t>008-001-0000461</t>
  </si>
  <si>
    <t>001-009-0002835</t>
  </si>
  <si>
    <t>001-009-0000044</t>
  </si>
  <si>
    <t>001-012-0000198</t>
  </si>
  <si>
    <t>008-001-0000539</t>
  </si>
  <si>
    <t>001-010-0000248</t>
  </si>
  <si>
    <t>001-007-0002052</t>
  </si>
  <si>
    <t>001-007-0002068</t>
  </si>
  <si>
    <t>001-007-0002101</t>
  </si>
  <si>
    <t>001-009-0000325</t>
  </si>
  <si>
    <t>001-007-0002108</t>
  </si>
  <si>
    <t>001-007-0002109</t>
  </si>
  <si>
    <t>001-009-0000353</t>
  </si>
  <si>
    <t>001-007-0002152</t>
  </si>
  <si>
    <t>001-009-0000384</t>
  </si>
  <si>
    <t>008-001-0000664</t>
  </si>
  <si>
    <t>008-001-0000671</t>
  </si>
  <si>
    <t>001-010-0000298</t>
  </si>
  <si>
    <t>001-010-0000299</t>
  </si>
  <si>
    <t>001-007-0002302</t>
  </si>
  <si>
    <t>001-007-0002303</t>
  </si>
  <si>
    <t>008-001-0000696</t>
  </si>
  <si>
    <t>001-007-0002322</t>
  </si>
  <si>
    <t>001-007-0002325</t>
  </si>
  <si>
    <t>001-007-0002333</t>
  </si>
  <si>
    <t>001-007-0002353</t>
  </si>
  <si>
    <t>001-007-0002362</t>
  </si>
  <si>
    <t>001-012-0000162</t>
  </si>
  <si>
    <t>001-001-0001048</t>
  </si>
  <si>
    <t>001-001-0001047</t>
  </si>
  <si>
    <t>008-001-0000710</t>
  </si>
  <si>
    <t>008-001-0000716</t>
  </si>
  <si>
    <t>001-007-0002380</t>
  </si>
  <si>
    <t>001-007-0002378</t>
  </si>
  <si>
    <t>001-007-0002383</t>
  </si>
  <si>
    <t>001-010-0000315</t>
  </si>
  <si>
    <t>001-007-0002387</t>
  </si>
  <si>
    <t>001-010-0000333</t>
  </si>
  <si>
    <t>001-007-0002402</t>
  </si>
  <si>
    <t>001-007-0002401</t>
  </si>
  <si>
    <t>001-007-0002391</t>
  </si>
  <si>
    <t>001-001-0001049</t>
  </si>
  <si>
    <t>001-007-0002397</t>
  </si>
  <si>
    <t>001-007-0002408</t>
  </si>
  <si>
    <t>002-004-0001409</t>
  </si>
  <si>
    <t>001-007-0002414</t>
  </si>
  <si>
    <t>001-010-0000345</t>
  </si>
  <si>
    <t>001-007-0000263</t>
  </si>
  <si>
    <t>002-004-0001413</t>
  </si>
  <si>
    <t>001-007-0002426</t>
  </si>
  <si>
    <t>008-001-0000732</t>
  </si>
  <si>
    <t>002-004-0001421</t>
  </si>
  <si>
    <t>002-004-0001422</t>
  </si>
  <si>
    <t>002-004-0001423</t>
  </si>
  <si>
    <t>001-007-0002419</t>
  </si>
  <si>
    <t>008-001-0000731</t>
  </si>
  <si>
    <t>002-004-0001424</t>
  </si>
  <si>
    <t>001-007-0002423</t>
  </si>
  <si>
    <t>001-007-0002430</t>
  </si>
  <si>
    <t>001-010-0000365</t>
  </si>
  <si>
    <t>001-010-0000366</t>
  </si>
  <si>
    <t>001-010-0000368</t>
  </si>
  <si>
    <t>001-001-0001051</t>
  </si>
  <si>
    <t>001-007-0002439</t>
  </si>
  <si>
    <t>001-007-0002444</t>
  </si>
  <si>
    <t>008-001-0000735</t>
  </si>
  <si>
    <t>008-001-0000736</t>
  </si>
  <si>
    <t>001-007-0002435</t>
  </si>
  <si>
    <t>001-007-0002442</t>
  </si>
  <si>
    <t>001-007-0002448</t>
  </si>
  <si>
    <t>008-001-0000737</t>
  </si>
  <si>
    <t>001-009-0000439</t>
  </si>
  <si>
    <t>001-009-0000438</t>
  </si>
  <si>
    <t>001-009-0000440</t>
  </si>
  <si>
    <t>001-007-0002446</t>
  </si>
  <si>
    <t>001-010-0000320</t>
  </si>
  <si>
    <t>002-004-0001445</t>
  </si>
  <si>
    <t>001-010-0000370</t>
  </si>
  <si>
    <t>001-007-0000278</t>
  </si>
  <si>
    <t>001-007-0000279</t>
  </si>
  <si>
    <t>008-001-0000738</t>
  </si>
  <si>
    <t>001-012-0000169</t>
  </si>
  <si>
    <t>001-009-0000430</t>
  </si>
  <si>
    <t>001-009-0000431</t>
  </si>
  <si>
    <t>001-007-0002457</t>
  </si>
  <si>
    <t>001-007-0002458</t>
  </si>
  <si>
    <t>001-007-0002463</t>
  </si>
  <si>
    <t>001-007-0002462</t>
  </si>
  <si>
    <t>001-009-0000453</t>
  </si>
  <si>
    <t>001-010-0000375</t>
  </si>
  <si>
    <t>008-001-0000740</t>
  </si>
  <si>
    <t>001-007-0002453</t>
  </si>
  <si>
    <t>001-007-0002465</t>
  </si>
  <si>
    <t>001-007-0000290</t>
  </si>
  <si>
    <t>001-007-0000293</t>
  </si>
  <si>
    <t>001-007-0000294</t>
  </si>
  <si>
    <t>001-003-0000769</t>
  </si>
  <si>
    <t>001-003-0000775</t>
  </si>
  <si>
    <t>001-003-0000774</t>
  </si>
  <si>
    <t>001-003-0000036</t>
  </si>
  <si>
    <t>001-003-0000033</t>
  </si>
  <si>
    <t>001-003-0000034</t>
  </si>
  <si>
    <t>003-001-0000008</t>
  </si>
  <si>
    <t>003-001-0000012</t>
  </si>
  <si>
    <t>001-001-0009088</t>
  </si>
  <si>
    <t>003-008-0000046</t>
  </si>
  <si>
    <t>011-005-0000003</t>
  </si>
  <si>
    <t>003-008-0000058</t>
  </si>
  <si>
    <t>003-008-0000076</t>
  </si>
  <si>
    <t>003-008-0000077</t>
  </si>
  <si>
    <t>003-008-0000078</t>
  </si>
  <si>
    <t>003-008-0000079</t>
  </si>
  <si>
    <t>001-001-0009838</t>
  </si>
  <si>
    <t>001-001-0009852</t>
  </si>
  <si>
    <t>001-001-0009860</t>
  </si>
  <si>
    <t>001-001-0009883</t>
  </si>
  <si>
    <t>001-001-0009869</t>
  </si>
  <si>
    <t>001-001-0009889</t>
  </si>
  <si>
    <t>001-001-0009892</t>
  </si>
  <si>
    <t>001-001-0009833</t>
  </si>
  <si>
    <t>001-001-0009829</t>
  </si>
  <si>
    <t>001-001-0009830</t>
  </si>
  <si>
    <t>001-001-0010056</t>
  </si>
  <si>
    <t>001-001-0010042</t>
  </si>
  <si>
    <t>001-001-0009996</t>
  </si>
  <si>
    <t>001-001-0010009</t>
  </si>
  <si>
    <t>001-001-0010017</t>
  </si>
  <si>
    <t>001-001-0010018</t>
  </si>
  <si>
    <t>001-001-0010020</t>
  </si>
  <si>
    <t>001-001-0010030</t>
  </si>
  <si>
    <t>001-001-0010037</t>
  </si>
  <si>
    <t>001-001-0010036</t>
  </si>
  <si>
    <t>001-001-0010025</t>
  </si>
  <si>
    <t>001-001-0010167</t>
  </si>
  <si>
    <t>001-001-0010170</t>
  </si>
  <si>
    <t>001-001-0010168</t>
  </si>
  <si>
    <t>001-001-0010166</t>
  </si>
  <si>
    <t>001-001-0010311</t>
  </si>
  <si>
    <t>001-001-0010313</t>
  </si>
  <si>
    <t>001-001-0010292</t>
  </si>
  <si>
    <t>001-001-0010287</t>
  </si>
  <si>
    <t>001-001-0010301</t>
  </si>
  <si>
    <t>001-001-0010300</t>
  </si>
  <si>
    <t>001-001-0010325</t>
  </si>
  <si>
    <t>001-001-0010319</t>
  </si>
  <si>
    <t>001-001-0006370</t>
  </si>
  <si>
    <t>001-001-0006450</t>
  </si>
  <si>
    <t>001-001-0006194</t>
  </si>
  <si>
    <t>001-001-0003715</t>
  </si>
  <si>
    <t>001-001-0002136</t>
  </si>
  <si>
    <t>005-001-0007905</t>
  </si>
  <si>
    <t>005-001-0007904</t>
  </si>
  <si>
    <t>005-001-0008172</t>
  </si>
  <si>
    <t>005-001-0008171</t>
  </si>
  <si>
    <t>001-001-0004200</t>
  </si>
  <si>
    <t>001-001-0004220</t>
  </si>
  <si>
    <t>001-001-0004219</t>
  </si>
  <si>
    <t>001-001-0004218</t>
  </si>
  <si>
    <t>001-001-0004217</t>
  </si>
  <si>
    <t>001-001-0001481</t>
  </si>
  <si>
    <t>001-001-0001482</t>
  </si>
  <si>
    <t>001-001-0001478</t>
  </si>
  <si>
    <t>001-001-0001480</t>
  </si>
  <si>
    <t>009-001-0142180</t>
  </si>
  <si>
    <t>006-005-0000045</t>
  </si>
  <si>
    <t>001-005-0002935</t>
  </si>
  <si>
    <t>004-002-0014164</t>
  </si>
  <si>
    <t>001-005-0036019</t>
  </si>
  <si>
    <t>006-001-0016944</t>
  </si>
  <si>
    <t>001-005-0036011</t>
  </si>
  <si>
    <t>001-002-0001470</t>
  </si>
  <si>
    <t>001-007-0093858</t>
  </si>
  <si>
    <t>002-001-0014540</t>
  </si>
  <si>
    <t>001-007-0025408</t>
  </si>
  <si>
    <t>001-007-0025405</t>
  </si>
  <si>
    <t>001-007-0023681</t>
  </si>
  <si>
    <t>001-007-0023567</t>
  </si>
  <si>
    <t>001-007-0023685</t>
  </si>
  <si>
    <t>001-007-0023785</t>
  </si>
  <si>
    <t>001-007-0023817</t>
  </si>
  <si>
    <t>001-007-0023864</t>
  </si>
  <si>
    <t>001-007-0023867</t>
  </si>
  <si>
    <t>001-007-0023684</t>
  </si>
  <si>
    <t>001-007-0023903</t>
  </si>
  <si>
    <t>001-007-0023906</t>
  </si>
  <si>
    <t>001-007-0023959</t>
  </si>
  <si>
    <t>001-008-0003072</t>
  </si>
  <si>
    <t>001-007-0024057</t>
  </si>
  <si>
    <t>001-008-0003010</t>
  </si>
  <si>
    <t>001-007-0024098</t>
  </si>
  <si>
    <t>001-008-0003073</t>
  </si>
  <si>
    <t>001-007-0024543</t>
  </si>
  <si>
    <t>001-007-0024462</t>
  </si>
  <si>
    <t>001-007-0024594</t>
  </si>
  <si>
    <t>001-007-0024621</t>
  </si>
  <si>
    <t>001-008-0003084</t>
  </si>
  <si>
    <t>001-007-0024591</t>
  </si>
  <si>
    <t>001-007-0024015</t>
  </si>
  <si>
    <t>001-007-0023820</t>
  </si>
  <si>
    <t>001-007-0024918</t>
  </si>
  <si>
    <t>001-007-0024885</t>
  </si>
  <si>
    <t>001-007-0024471</t>
  </si>
  <si>
    <t>001-007-0024861</t>
  </si>
  <si>
    <t>001-007-0024860</t>
  </si>
  <si>
    <t>001-007-0024858</t>
  </si>
  <si>
    <t>001-007-0024851</t>
  </si>
  <si>
    <t>001-007-0024847</t>
  </si>
  <si>
    <t>001-007-0024831</t>
  </si>
  <si>
    <t>001-007-0024827</t>
  </si>
  <si>
    <t>001-007-0024688</t>
  </si>
  <si>
    <t>001-007-0025321</t>
  </si>
  <si>
    <t>001-007-0024703</t>
  </si>
  <si>
    <t>001-007-0025264</t>
  </si>
  <si>
    <t>001-007-0025191</t>
  </si>
  <si>
    <t>001-007-0025196</t>
  </si>
  <si>
    <t>001-007-0025539</t>
  </si>
  <si>
    <t>001-007-0024624</t>
  </si>
  <si>
    <t>001-007-0025173</t>
  </si>
  <si>
    <t>001-007-0024393</t>
  </si>
  <si>
    <t>001-007-0024267</t>
  </si>
  <si>
    <t>001-007-0025113</t>
  </si>
  <si>
    <t>001-007-0025137</t>
  </si>
  <si>
    <t>001-008-0003125</t>
  </si>
  <si>
    <t>001-007-0025094</t>
  </si>
  <si>
    <t>001-007-0025086</t>
  </si>
  <si>
    <t>002-004-0019310</t>
  </si>
  <si>
    <t>001-007-0025036</t>
  </si>
  <si>
    <t>001-007-0024977</t>
  </si>
  <si>
    <t>001-007-0024961</t>
  </si>
  <si>
    <t>001-007-0024163</t>
  </si>
  <si>
    <t>001-007-0024172</t>
  </si>
  <si>
    <t>001-007-0024175</t>
  </si>
  <si>
    <t>001-007-0023922</t>
  </si>
  <si>
    <t>001-007-0024245</t>
  </si>
  <si>
    <t>001-007-0024284</t>
  </si>
  <si>
    <t>002-004-0018763</t>
  </si>
  <si>
    <t>002-004-0018316</t>
  </si>
  <si>
    <t>001-007-0024339</t>
  </si>
  <si>
    <t>001-007-0024347</t>
  </si>
  <si>
    <t>001-007-0024348</t>
  </si>
  <si>
    <t>001-007-0024395</t>
  </si>
  <si>
    <t>001-007-0024441</t>
  </si>
  <si>
    <t>001-007-0024526</t>
  </si>
  <si>
    <t>001-007-0023251</t>
  </si>
  <si>
    <t>001-007-0023238</t>
  </si>
  <si>
    <t>001-008-0002923</t>
  </si>
  <si>
    <t>001-007-0023277</t>
  </si>
  <si>
    <t>001-007-0023364</t>
  </si>
  <si>
    <t>001-007-0023436</t>
  </si>
  <si>
    <t>001-008-0003075</t>
  </si>
  <si>
    <t>001-007-0023539</t>
  </si>
  <si>
    <t>001-007-0023568</t>
  </si>
  <si>
    <t>001-007-0023573</t>
  </si>
  <si>
    <t>001-007-0023605</t>
  </si>
  <si>
    <t>001-007-0023669</t>
  </si>
  <si>
    <t>001-001-0002270</t>
  </si>
  <si>
    <t>001-001-0000301</t>
  </si>
  <si>
    <t>001-001-0000330</t>
  </si>
  <si>
    <t>001-001-0000431</t>
  </si>
  <si>
    <t>001-001-0000171</t>
  </si>
  <si>
    <t>001-001-0001653</t>
  </si>
  <si>
    <t>001-001-0001651</t>
  </si>
  <si>
    <t>001-001-0001658</t>
  </si>
  <si>
    <t>001-001-0001657</t>
  </si>
  <si>
    <t>001-001-0001665</t>
  </si>
  <si>
    <t>001-001-0011094</t>
  </si>
  <si>
    <t>001-001-0011203</t>
  </si>
  <si>
    <t>001-006-0005502</t>
  </si>
  <si>
    <t>001-001-0015610</t>
  </si>
  <si>
    <t>001-001-0021955</t>
  </si>
  <si>
    <t>002-004-0015374</t>
  </si>
  <si>
    <t>002-004-0015372</t>
  </si>
  <si>
    <t>002-004-0015373</t>
  </si>
  <si>
    <t>001-001-0010304</t>
  </si>
  <si>
    <t>001-001-0010552</t>
  </si>
  <si>
    <t>001-001-0010602</t>
  </si>
  <si>
    <t>002-001-0000113</t>
  </si>
  <si>
    <t>002-001-0000116</t>
  </si>
  <si>
    <t>001-001-0008128</t>
  </si>
  <si>
    <t>002-001-0000117</t>
  </si>
  <si>
    <t>001-001-0008127</t>
  </si>
  <si>
    <t>001-001-0008126</t>
  </si>
  <si>
    <t>001-001-0020439</t>
  </si>
  <si>
    <t>001-001-0022265</t>
  </si>
  <si>
    <t>120-003-0017738</t>
  </si>
  <si>
    <t>001-001-0005109</t>
  </si>
  <si>
    <t>001-001-0000391</t>
  </si>
  <si>
    <t>001-001-0000161</t>
  </si>
  <si>
    <t>001-001-0000162</t>
  </si>
  <si>
    <t>001-001-0000163</t>
  </si>
  <si>
    <t>001-001-0000195</t>
  </si>
  <si>
    <t>001-001-0000181</t>
  </si>
  <si>
    <t>001-001-0000217</t>
  </si>
  <si>
    <t>001-001-0000216</t>
  </si>
  <si>
    <t>001-035-0001366</t>
  </si>
  <si>
    <t>001-035-0009066</t>
  </si>
  <si>
    <t>001-006-3031064</t>
  </si>
  <si>
    <t>001-006-3031065</t>
  </si>
  <si>
    <t>001-006-3033713</t>
  </si>
  <si>
    <t>006-002-0029232</t>
  </si>
  <si>
    <t>001-006-3033706</t>
  </si>
  <si>
    <t>001-005-0006864</t>
  </si>
  <si>
    <t>001-001-0145482</t>
  </si>
  <si>
    <t>006-001-0000706</t>
  </si>
  <si>
    <t>006-001-0000707</t>
  </si>
  <si>
    <t>001-001-0145483</t>
  </si>
  <si>
    <t>006-001-0000704</t>
  </si>
  <si>
    <t>001-001-0145481</t>
  </si>
  <si>
    <t>001-002-0000618</t>
  </si>
  <si>
    <t>001-001-0016684</t>
  </si>
  <si>
    <t>001-001-0016683</t>
  </si>
  <si>
    <t>001-001-0016730</t>
  </si>
  <si>
    <t>001-001-0016680</t>
  </si>
  <si>
    <t>001-001-0016729</t>
  </si>
  <si>
    <t>001-001-0016682</t>
  </si>
  <si>
    <t>001-001-0016681</t>
  </si>
  <si>
    <t>001-006-0000526</t>
  </si>
  <si>
    <t>001-006-0000703</t>
  </si>
  <si>
    <t>003-001-0000038</t>
  </si>
  <si>
    <t>001-001-0007480</t>
  </si>
  <si>
    <t>001-001-0000572</t>
  </si>
  <si>
    <t>001-016-0001008</t>
  </si>
  <si>
    <t>001-002-0006878</t>
  </si>
  <si>
    <t>001-001-0078773</t>
  </si>
  <si>
    <t>001-002-0022399</t>
  </si>
  <si>
    <t>001-002-0000391</t>
  </si>
  <si>
    <t>001-002-0000130</t>
  </si>
  <si>
    <t>001-001-0006320</t>
  </si>
  <si>
    <t>001-001-0006234</t>
  </si>
  <si>
    <t>001-001-0006302</t>
  </si>
  <si>
    <t>001-001-0003533</t>
  </si>
  <si>
    <t>001-001-0003532</t>
  </si>
  <si>
    <t>001-001-0000112</t>
  </si>
  <si>
    <t>001-005-0018685</t>
  </si>
  <si>
    <t>001-005-0018692</t>
  </si>
  <si>
    <t>015-003-0015385</t>
  </si>
  <si>
    <t>001-002-0012341</t>
  </si>
  <si>
    <t>001-002-0012316</t>
  </si>
  <si>
    <t>001-002-0012314</t>
  </si>
  <si>
    <t>001-002-0012313</t>
  </si>
  <si>
    <t>001-002-0012287</t>
  </si>
  <si>
    <t>001-002-0012238</t>
  </si>
  <si>
    <t>001-002-0012223</t>
  </si>
  <si>
    <t>001-002-0012160</t>
  </si>
  <si>
    <t>001-002-0012107</t>
  </si>
  <si>
    <t>001-002-0012046</t>
  </si>
  <si>
    <t>001-002-0012037</t>
  </si>
  <si>
    <t>001-002-0011992</t>
  </si>
  <si>
    <t>001-002-0011934</t>
  </si>
  <si>
    <t>001-002-0011885</t>
  </si>
  <si>
    <t>001-002-0011870</t>
  </si>
  <si>
    <t>001-002-0011807</t>
  </si>
  <si>
    <t>001-002-0011782</t>
  </si>
  <si>
    <t>001-002-0011769</t>
  </si>
  <si>
    <t>001-002-0011726</t>
  </si>
  <si>
    <t>001-002-0011695</t>
  </si>
  <si>
    <t>001-002-0011579</t>
  </si>
  <si>
    <t>001-002-0011571</t>
  </si>
  <si>
    <t>001-002-0011525</t>
  </si>
  <si>
    <t>001-002-0011517</t>
  </si>
  <si>
    <t>001-002-0011463</t>
  </si>
  <si>
    <t>001-002-0011445</t>
  </si>
  <si>
    <t>001-002-0011448</t>
  </si>
  <si>
    <t>001-002-0011449</t>
  </si>
  <si>
    <t>001-002-0011450</t>
  </si>
  <si>
    <t>001-002-0011451</t>
  </si>
  <si>
    <t>001-002-0011387</t>
  </si>
  <si>
    <t>001-002-0011347</t>
  </si>
  <si>
    <t>001-002-0011301</t>
  </si>
  <si>
    <t>001-002-0011279</t>
  </si>
  <si>
    <t>001-002-0011270</t>
  </si>
  <si>
    <t>001-002-0011241</t>
  </si>
  <si>
    <t>001-002-0011231</t>
  </si>
  <si>
    <t>001-002-0011221</t>
  </si>
  <si>
    <t>001-002-0011168</t>
  </si>
  <si>
    <t>001-002-0011119</t>
  </si>
  <si>
    <t>001-002-0011110</t>
  </si>
  <si>
    <t>001-002-0011099</t>
  </si>
  <si>
    <t>001-002-0011041</t>
  </si>
  <si>
    <t>001-002-0011036</t>
  </si>
  <si>
    <t>001-002-0012279</t>
  </si>
  <si>
    <t>001-002-0012099</t>
  </si>
  <si>
    <t>001-002-0011725</t>
  </si>
  <si>
    <t>001-002-0011671</t>
  </si>
  <si>
    <t>001-002-0011869</t>
  </si>
  <si>
    <t>001-002-0012681</t>
  </si>
  <si>
    <t>001-002-0012680</t>
  </si>
  <si>
    <t>001-002-0012700</t>
  </si>
  <si>
    <t>001-002-0012726</t>
  </si>
  <si>
    <t>001-002-0012768</t>
  </si>
  <si>
    <t>001-002-0012788</t>
  </si>
  <si>
    <t>001-002-0012803</t>
  </si>
  <si>
    <t>001-002-0012822</t>
  </si>
  <si>
    <t>001-002-0012867</t>
  </si>
  <si>
    <t>001-002-0012904</t>
  </si>
  <si>
    <t>001-002-0012917</t>
  </si>
  <si>
    <t>001-002-0012971</t>
  </si>
  <si>
    <t>001-002-0013024</t>
  </si>
  <si>
    <t>001-002-0013039</t>
  </si>
  <si>
    <t>001-002-0013086</t>
  </si>
  <si>
    <t>001-002-0013146</t>
  </si>
  <si>
    <t>001-002-0013149</t>
  </si>
  <si>
    <t>001-002-0013158</t>
  </si>
  <si>
    <t>001-002-0013194</t>
  </si>
  <si>
    <t>001-002-0013204</t>
  </si>
  <si>
    <t>001-002-0013267</t>
  </si>
  <si>
    <t>001-002-0013331</t>
  </si>
  <si>
    <t>001-002-0013369</t>
  </si>
  <si>
    <t>001-002-0013313</t>
  </si>
  <si>
    <t>001-002-0013419</t>
  </si>
  <si>
    <t>001-002-0013434</t>
  </si>
  <si>
    <t>001-002-0013477</t>
  </si>
  <si>
    <t>001-002-0013491</t>
  </si>
  <si>
    <t>001-002-0013508</t>
  </si>
  <si>
    <t>001-002-0013547</t>
  </si>
  <si>
    <t>001-002-0013550</t>
  </si>
  <si>
    <t>001-002-0013612</t>
  </si>
  <si>
    <t>001-002-0013628</t>
  </si>
  <si>
    <t>001-002-0013678</t>
  </si>
  <si>
    <t>001-002-0013720</t>
  </si>
  <si>
    <t>001-002-0013703</t>
  </si>
  <si>
    <t>001-002-0013762</t>
  </si>
  <si>
    <t>001-002-0013761</t>
  </si>
  <si>
    <t>001-002-0013769</t>
  </si>
  <si>
    <t>001-002-0013783</t>
  </si>
  <si>
    <t>001-002-0013793</t>
  </si>
  <si>
    <t>001-002-0013830</t>
  </si>
  <si>
    <t>001-002-0013893</t>
  </si>
  <si>
    <t>001-002-0014005</t>
  </si>
  <si>
    <t>001-002-0014017</t>
  </si>
  <si>
    <t>001-002-0014031</t>
  </si>
  <si>
    <t>001-002-0014058</t>
  </si>
  <si>
    <t>001-002-0014068</t>
  </si>
  <si>
    <t>001-002-0012968</t>
  </si>
  <si>
    <t>006-001-0000503</t>
  </si>
  <si>
    <t>001-001-0005013</t>
  </si>
  <si>
    <t>001-001-0000142</t>
  </si>
  <si>
    <t>001-001-0002991</t>
  </si>
  <si>
    <t>001-001-0044327</t>
  </si>
  <si>
    <t>001-003-0028955</t>
  </si>
  <si>
    <t>001-001-0000771</t>
  </si>
  <si>
    <t>001-002-0000109</t>
  </si>
  <si>
    <t>001-001-0010844</t>
  </si>
  <si>
    <t>001-001-0002140</t>
  </si>
  <si>
    <t>Rendición</t>
  </si>
  <si>
    <t>001-001-0002773</t>
  </si>
  <si>
    <t>001-001-0001902</t>
  </si>
  <si>
    <t>001-001-0000167</t>
  </si>
  <si>
    <t>001-001-0004462</t>
  </si>
  <si>
    <t>001-001-0004463</t>
  </si>
  <si>
    <t>001-001-0000487</t>
  </si>
  <si>
    <t>001-001-0029505</t>
  </si>
  <si>
    <t>001-001-0000735</t>
  </si>
  <si>
    <t>001-002-0018939</t>
  </si>
  <si>
    <t>001-002-0019394</t>
  </si>
  <si>
    <t>001-001-0019117</t>
  </si>
  <si>
    <t>002-015-0004253</t>
  </si>
  <si>
    <t>002-015-0000544</t>
  </si>
  <si>
    <t>002-015-0000210</t>
  </si>
  <si>
    <t>002-015-0000209</t>
  </si>
  <si>
    <t>002-015-0000208</t>
  </si>
  <si>
    <t>002-015-0000207</t>
  </si>
  <si>
    <t>002-015-0000206</t>
  </si>
  <si>
    <t>002-015-0000205</t>
  </si>
  <si>
    <t>002-015-0000204</t>
  </si>
  <si>
    <t>018-001-0001508</t>
  </si>
  <si>
    <t>018-001-0001509</t>
  </si>
  <si>
    <t>018-001-0001506</t>
  </si>
  <si>
    <t>001-001-0001786</t>
  </si>
  <si>
    <t>001-001-0001785</t>
  </si>
  <si>
    <t>012-005-0000597</t>
  </si>
  <si>
    <t>012-005-0000598</t>
  </si>
  <si>
    <t>012-005-0000600</t>
  </si>
  <si>
    <t>008-005-0001281</t>
  </si>
  <si>
    <t>012-005-0000603</t>
  </si>
  <si>
    <t>012-005-0000602</t>
  </si>
  <si>
    <t>001-001-0000239</t>
  </si>
  <si>
    <t>001-001-0002945</t>
  </si>
  <si>
    <t>001-001-0000012</t>
  </si>
  <si>
    <t>001-007-0004297</t>
  </si>
  <si>
    <t>001-003-0000031</t>
  </si>
  <si>
    <t>001-003-0000035</t>
  </si>
  <si>
    <t>001-001-0001781</t>
  </si>
  <si>
    <t>001-001-0001812</t>
  </si>
  <si>
    <t>001-005-0008078</t>
  </si>
  <si>
    <t>001-004-0002166</t>
  </si>
  <si>
    <t>001-004-0002310</t>
  </si>
  <si>
    <t>001-004-0002322</t>
  </si>
  <si>
    <t>001-001-0000736</t>
  </si>
  <si>
    <t>005-001-0000838</t>
  </si>
  <si>
    <t>001-003-0014576</t>
  </si>
  <si>
    <t>001-003-0014644</t>
  </si>
  <si>
    <t>001-003-0014646</t>
  </si>
  <si>
    <t>001-003-0014645</t>
  </si>
  <si>
    <t>001-003-0014642</t>
  </si>
  <si>
    <t>001-003-0014643</t>
  </si>
  <si>
    <t>001-003-0015835</t>
  </si>
  <si>
    <t>001-001-0017427</t>
  </si>
  <si>
    <t>001-001-0017425</t>
  </si>
  <si>
    <t>001-001-0017426</t>
  </si>
  <si>
    <t>001-001-0128159</t>
  </si>
  <si>
    <t>001-001-0128403</t>
  </si>
  <si>
    <t>001-001-0036093</t>
  </si>
  <si>
    <t>001-001-0071894</t>
  </si>
  <si>
    <t>001-001-0001241</t>
  </si>
  <si>
    <t>001-001-0001243</t>
  </si>
  <si>
    <t>001-001-0001242</t>
  </si>
  <si>
    <t>001-003-2676326</t>
  </si>
  <si>
    <t>001-003-0110134</t>
  </si>
  <si>
    <t>001-003-0189472</t>
  </si>
  <si>
    <t>001-004-0000359</t>
  </si>
  <si>
    <t>001-004-0000358</t>
  </si>
  <si>
    <t>001-004-0000354</t>
  </si>
  <si>
    <t>001-004-0000355</t>
  </si>
  <si>
    <t>001-004-0000357</t>
  </si>
  <si>
    <t>001-004-0000356</t>
  </si>
  <si>
    <t>001-004-0000367</t>
  </si>
  <si>
    <t>Despacho</t>
  </si>
  <si>
    <t>004-001-0006213</t>
  </si>
  <si>
    <t>001-001-0012636</t>
  </si>
  <si>
    <t>019-005-0000361</t>
  </si>
  <si>
    <t>019-005-0000360</t>
  </si>
  <si>
    <t>019-005-0000366</t>
  </si>
  <si>
    <t>019-005-0000365</t>
  </si>
  <si>
    <t>019-005-0000370</t>
  </si>
  <si>
    <t>019-005-0000372</t>
  </si>
  <si>
    <t>26/02/2022</t>
  </si>
  <si>
    <t>24/06/2019</t>
  </si>
  <si>
    <t>09/09/2019</t>
  </si>
  <si>
    <t>25/03/2022</t>
  </si>
  <si>
    <t>05/04/2022</t>
  </si>
  <si>
    <t>30/04/2022</t>
  </si>
  <si>
    <t>21/07/2022</t>
  </si>
  <si>
    <t>26/05/2022</t>
  </si>
  <si>
    <t>28/05/2022</t>
  </si>
  <si>
    <t>29/05/2022</t>
  </si>
  <si>
    <t>09/06/2022</t>
  </si>
  <si>
    <t>19/06/2022</t>
  </si>
  <si>
    <t>18/06/2022</t>
  </si>
  <si>
    <t>24/06/2022</t>
  </si>
  <si>
    <t>27/06/2022</t>
  </si>
  <si>
    <t>30/06/2022</t>
  </si>
  <si>
    <t>06/07/2022</t>
  </si>
  <si>
    <t>03/07/2022</t>
  </si>
  <si>
    <t>08/07/2022</t>
  </si>
  <si>
    <t>11/07/2022</t>
  </si>
  <si>
    <t>14/07/2022</t>
  </si>
  <si>
    <t>10/06/2022</t>
  </si>
  <si>
    <t>13/07/2022</t>
  </si>
  <si>
    <t>15/07/2022</t>
  </si>
  <si>
    <t>16/07/2022</t>
  </si>
  <si>
    <t>10/07/2022</t>
  </si>
  <si>
    <t>17/07/2022</t>
  </si>
  <si>
    <t>20/07/2022</t>
  </si>
  <si>
    <t>22/07/2022</t>
  </si>
  <si>
    <t>22/06/2022</t>
  </si>
  <si>
    <t>23/07/2022</t>
  </si>
  <si>
    <t>24/07/2022</t>
  </si>
  <si>
    <t>27/07/2022</t>
  </si>
  <si>
    <t>28/07/2022</t>
  </si>
  <si>
    <t>29/07/2022</t>
  </si>
  <si>
    <t>30/07/2022</t>
  </si>
  <si>
    <t>28/06/2022</t>
  </si>
  <si>
    <t>13/04/2022</t>
  </si>
  <si>
    <t>27/04/2022</t>
  </si>
  <si>
    <t>30/05/2022</t>
  </si>
  <si>
    <t>06/06/2022</t>
  </si>
  <si>
    <t>03/12/2020</t>
  </si>
  <si>
    <t>25/06/2022</t>
  </si>
  <si>
    <t>23/06/2022</t>
  </si>
  <si>
    <t>17/04/2022</t>
  </si>
  <si>
    <t>20/04/2022</t>
  </si>
  <si>
    <t>22/05/2022</t>
  </si>
  <si>
    <t>21/05/2022</t>
  </si>
  <si>
    <t>23/05/2022</t>
  </si>
  <si>
    <t>20/11/2021</t>
  </si>
  <si>
    <t>19/12/2021</t>
  </si>
  <si>
    <t>14/06/2022</t>
  </si>
  <si>
    <t>31/01/2019</t>
  </si>
  <si>
    <t>31/03/2021</t>
  </si>
  <si>
    <t>30/06/2021</t>
  </si>
  <si>
    <t>16/05/2019</t>
  </si>
  <si>
    <t>05/02/2022</t>
  </si>
  <si>
    <t>04/04/2022</t>
  </si>
  <si>
    <t>17/06/2020</t>
  </si>
  <si>
    <t>01/07/2022</t>
  </si>
  <si>
    <t>01/06/2022</t>
  </si>
  <si>
    <t>04/06/2022</t>
  </si>
  <si>
    <t>03/06/2022</t>
  </si>
  <si>
    <t>05/06/2022</t>
  </si>
  <si>
    <t>07/06/2022</t>
  </si>
  <si>
    <t>08/06/2022</t>
  </si>
  <si>
    <t>11/06/2022</t>
  </si>
  <si>
    <t>12/06/2022</t>
  </si>
  <si>
    <t>15/06/2022</t>
  </si>
  <si>
    <t>13/06/2022</t>
  </si>
  <si>
    <t>17/06/2022</t>
  </si>
  <si>
    <t>20/06/2022</t>
  </si>
  <si>
    <t>16/06/2022</t>
  </si>
  <si>
    <t>02/06/2022</t>
  </si>
  <si>
    <t>15/05/2019</t>
  </si>
  <si>
    <t>19/01/2020</t>
  </si>
  <si>
    <t>15/04/2022</t>
  </si>
  <si>
    <t>09/11/2020</t>
  </si>
  <si>
    <t>12/05/2022</t>
  </si>
  <si>
    <t>04/07/2020</t>
  </si>
  <si>
    <t>13/11/2019</t>
  </si>
  <si>
    <t>08/04/2022</t>
  </si>
  <si>
    <t>10/05/2022</t>
  </si>
  <si>
    <t>29/06/2022</t>
  </si>
  <si>
    <t>21/04/2022</t>
  </si>
  <si>
    <t>05/04/2020</t>
  </si>
  <si>
    <t>31/12/2021</t>
  </si>
  <si>
    <t>31/01/2022</t>
  </si>
  <si>
    <t>03/03/2022</t>
  </si>
  <si>
    <t>09/10/2021</t>
  </si>
  <si>
    <t>11/05/2022</t>
  </si>
  <si>
    <t>09/07/2022</t>
  </si>
  <si>
    <t>31/01/2018</t>
  </si>
  <si>
    <t>24/05/2022</t>
  </si>
  <si>
    <t>25/04/2022</t>
  </si>
  <si>
    <t>21/06/2022</t>
  </si>
  <si>
    <t>02/07/2022</t>
  </si>
  <si>
    <t>04/07/2022</t>
  </si>
  <si>
    <t>05/07/2022</t>
  </si>
  <si>
    <t>07/07/2022</t>
  </si>
  <si>
    <t>18/07/2022</t>
  </si>
  <si>
    <t>19/07/2022</t>
  </si>
  <si>
    <t>25/07/2022</t>
  </si>
  <si>
    <t>21/02/2022</t>
  </si>
  <si>
    <t>18/05/2022</t>
  </si>
  <si>
    <t>17/11/2019</t>
  </si>
  <si>
    <t>30/09/2021</t>
  </si>
  <si>
    <t>09/12/2020</t>
  </si>
  <si>
    <t>20/02/2022</t>
  </si>
  <si>
    <t>07/02/2020</t>
  </si>
  <si>
    <t>10/07/2021</t>
  </si>
  <si>
    <t>04/09/2021</t>
  </si>
  <si>
    <t>03/01/2022</t>
  </si>
  <si>
    <t>25/08/2021</t>
  </si>
  <si>
    <t>31/12/2017</t>
  </si>
  <si>
    <t>11/12/2021</t>
  </si>
  <si>
    <t>10/02/2022</t>
  </si>
  <si>
    <t>01/03/2022</t>
  </si>
  <si>
    <t>02/04/2022</t>
  </si>
  <si>
    <t>19/04/2022</t>
  </si>
  <si>
    <t>16/05/2022</t>
  </si>
  <si>
    <t>25/11/2019</t>
  </si>
  <si>
    <t>28/12/2020</t>
  </si>
  <si>
    <t>24/02/2021</t>
  </si>
  <si>
    <t>15/11/2021</t>
  </si>
  <si>
    <t>18/11/2021</t>
  </si>
  <si>
    <t>10/12/2021</t>
  </si>
  <si>
    <t>14/08/2020</t>
  </si>
  <si>
    <t>24/09/2019</t>
  </si>
  <si>
    <t>06/05/2022</t>
  </si>
  <si>
    <t>26/07/2019</t>
  </si>
  <si>
    <t>17/07/2019</t>
  </si>
  <si>
    <t>08/06/2021</t>
  </si>
  <si>
    <t>17/06/2021</t>
  </si>
  <si>
    <t>11/06/2021</t>
  </si>
  <si>
    <t>usd</t>
  </si>
  <si>
    <t>Monto</t>
  </si>
  <si>
    <t>008-001-0000564</t>
  </si>
  <si>
    <t>001-009-0000379</t>
  </si>
  <si>
    <t>001-001-0001037</t>
  </si>
  <si>
    <t>001-002-0005994</t>
  </si>
  <si>
    <t>001-002-0007931</t>
  </si>
  <si>
    <t>001-001-0000338</t>
  </si>
  <si>
    <t>001-001-0001802</t>
  </si>
  <si>
    <t>001-001-0001798</t>
  </si>
  <si>
    <t xml:space="preserve"> 001-001-0001801</t>
  </si>
  <si>
    <t>001-001-0001797</t>
  </si>
  <si>
    <t>001-001-0000010</t>
  </si>
  <si>
    <t>Ref. 6407</t>
  </si>
  <si>
    <t>001-002-0001602</t>
  </si>
  <si>
    <t>005-001-0038233</t>
  </si>
  <si>
    <t>001-001-0000386</t>
  </si>
  <si>
    <t>005-001-0001552</t>
  </si>
  <si>
    <t>005-001-0002162</t>
  </si>
  <si>
    <t>Contrato por exclusividad de EESS Artigas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</si>
</sst>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1" fontId="0" fillId="0" borderId="0" xfId="2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quotePrefix="1" applyFont="1" applyFill="1" applyAlignment="1">
      <alignment horizontal="center" vertical="center"/>
    </xf>
    <xf numFmtId="0" fontId="0" fillId="0" borderId="0" xfId="0" applyFont="1"/>
    <xf numFmtId="164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8" fillId="0" borderId="0" xfId="0" applyFont="1"/>
    <xf numFmtId="41" fontId="8" fillId="0" borderId="0" xfId="2" applyFont="1" applyAlignment="1">
      <alignment horizontal="center" vertical="center"/>
    </xf>
    <xf numFmtId="166" fontId="8" fillId="0" borderId="0" xfId="3" applyNumberFormat="1" applyFont="1"/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">
    <cellStyle name="Hipervínculo" xfId="1" builtinId="8"/>
    <cellStyle name="Millares" xfId="3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579</xdr:row>
      <xdr:rowOff>38100</xdr:rowOff>
    </xdr:from>
    <xdr:to>
      <xdr:col>7</xdr:col>
      <xdr:colOff>1304925</xdr:colOff>
      <xdr:row>581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view="pageBreakPreview" topLeftCell="A15" zoomScaleNormal="100" zoomScaleSheetLayoutView="100" workbookViewId="0">
      <selection activeCell="E15" sqref="E15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3" width="23" customWidth="1"/>
    <col min="4" max="4" width="18.44140625" customWidth="1"/>
    <col min="5" max="5" width="23" customWidth="1"/>
    <col min="6" max="6" width="2.6640625" customWidth="1"/>
    <col min="7" max="7" width="22.5546875" bestFit="1" customWidth="1"/>
  </cols>
  <sheetData>
    <row r="2" spans="2:7" x14ac:dyDescent="0.3">
      <c r="B2" s="70"/>
    </row>
    <row r="3" spans="2:7" x14ac:dyDescent="0.3">
      <c r="B3" s="70"/>
    </row>
    <row r="5" spans="2:7" x14ac:dyDescent="0.3">
      <c r="B5" s="1" t="s">
        <v>97</v>
      </c>
      <c r="E5" s="15" t="s">
        <v>59</v>
      </c>
      <c r="F5" s="66"/>
      <c r="G5" s="67">
        <f>+'1.1'!C573+'1.1'!E573+'1.2'!C21+'1.4'!E18</f>
        <v>109373710654.43649</v>
      </c>
    </row>
    <row r="6" spans="2:7" x14ac:dyDescent="0.3">
      <c r="B6" s="1" t="s">
        <v>96</v>
      </c>
      <c r="E6" s="15"/>
      <c r="F6" s="66"/>
      <c r="G6" s="66"/>
    </row>
    <row r="7" spans="2:7" x14ac:dyDescent="0.3">
      <c r="B7" s="1" t="s">
        <v>80</v>
      </c>
      <c r="C7" s="49">
        <v>6850.05</v>
      </c>
      <c r="E7" s="15" t="s">
        <v>60</v>
      </c>
      <c r="F7" s="66"/>
      <c r="G7" s="68">
        <f>+'1.2'!C30</f>
        <v>50027733008</v>
      </c>
    </row>
    <row r="8" spans="2:7" x14ac:dyDescent="0.3">
      <c r="B8" s="1"/>
      <c r="E8" s="15"/>
      <c r="F8" s="66"/>
      <c r="G8" s="66"/>
    </row>
    <row r="9" spans="2:7" ht="15" thickBot="1" x14ac:dyDescent="0.35">
      <c r="B9" s="1" t="s">
        <v>1</v>
      </c>
      <c r="E9" s="15" t="s">
        <v>61</v>
      </c>
      <c r="F9" s="66"/>
      <c r="G9" s="69">
        <f>+G5+G7</f>
        <v>159401443662.43649</v>
      </c>
    </row>
    <row r="10" spans="2:7" ht="74.25" customHeight="1" thickTop="1" x14ac:dyDescent="0.3">
      <c r="B10" s="71" t="s">
        <v>101</v>
      </c>
      <c r="C10" s="71"/>
    </row>
    <row r="11" spans="2:7" x14ac:dyDescent="0.3">
      <c r="B11" s="1"/>
    </row>
    <row r="12" spans="2:7" x14ac:dyDescent="0.3">
      <c r="B12" s="1"/>
      <c r="C12" s="56"/>
    </row>
    <row r="13" spans="2:7" x14ac:dyDescent="0.3">
      <c r="B13" s="11" t="s">
        <v>2</v>
      </c>
      <c r="C13" s="1"/>
    </row>
    <row r="14" spans="2:7" x14ac:dyDescent="0.3">
      <c r="B14" s="1"/>
      <c r="C14" s="65" t="str">
        <f>+CONCATENATE("1.1-",'1.1'!$B$9)</f>
        <v>1.1-DEUDAS COMERCIALES</v>
      </c>
      <c r="D14" s="56"/>
    </row>
    <row r="15" spans="2:7" x14ac:dyDescent="0.3">
      <c r="B15" s="56"/>
      <c r="C15" s="65" t="str">
        <f>+CONCATENATE("1.2-",'1.2'!$B$9)</f>
        <v>1.2-DEUDAS FINANCIERAS</v>
      </c>
      <c r="D15" s="56"/>
    </row>
    <row r="16" spans="2:7" x14ac:dyDescent="0.3">
      <c r="B16" s="56"/>
      <c r="C16" s="65" t="str">
        <f>+CONCATENATE("1.3-",'1.3'!$B$9)</f>
        <v>1.3-ACREEDORES VARIOS</v>
      </c>
      <c r="D16" s="56"/>
    </row>
    <row r="17" spans="2:4" x14ac:dyDescent="0.3">
      <c r="B17" s="56"/>
      <c r="C17" s="65" t="str">
        <f>+CONCATENATE("1.4-",'1.4'!$B$9)</f>
        <v>1.4-OTROS PASIVOS</v>
      </c>
      <c r="D17" s="56"/>
    </row>
    <row r="18" spans="2:4" x14ac:dyDescent="0.3">
      <c r="B18" s="56"/>
      <c r="C18" s="56"/>
      <c r="D18" s="56"/>
    </row>
    <row r="19" spans="2:4" x14ac:dyDescent="0.3">
      <c r="B19" s="1"/>
      <c r="C19" s="56"/>
      <c r="D19" s="56"/>
    </row>
    <row r="22" spans="2:4" x14ac:dyDescent="0.3">
      <c r="C22" s="1"/>
    </row>
    <row r="23" spans="2:4" x14ac:dyDescent="0.3">
      <c r="C23" s="32"/>
    </row>
    <row r="24" spans="2:4" x14ac:dyDescent="0.3">
      <c r="C24" s="32"/>
    </row>
    <row r="25" spans="2:4" x14ac:dyDescent="0.3">
      <c r="C25" s="23" t="s">
        <v>48</v>
      </c>
      <c r="D25" s="13"/>
    </row>
    <row r="26" spans="2:4" x14ac:dyDescent="0.3">
      <c r="C26" s="23" t="s">
        <v>64</v>
      </c>
      <c r="D26" s="13"/>
    </row>
    <row r="27" spans="2:4" x14ac:dyDescent="0.3">
      <c r="C27" s="23" t="s">
        <v>65</v>
      </c>
      <c r="D27" s="13"/>
    </row>
    <row r="28" spans="2:4" x14ac:dyDescent="0.3">
      <c r="B28" s="3"/>
      <c r="C28" s="20"/>
      <c r="D28" s="13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1:I594"/>
  <sheetViews>
    <sheetView showGridLines="0" view="pageBreakPreview" topLeftCell="A575" zoomScaleNormal="100" zoomScaleSheetLayoutView="100" workbookViewId="0">
      <selection activeCell="D589" sqref="D589"/>
    </sheetView>
  </sheetViews>
  <sheetFormatPr baseColWidth="10" defaultColWidth="11.44140625" defaultRowHeight="14.4" x14ac:dyDescent="0.3"/>
  <cols>
    <col min="1" max="1" width="6.109375" style="4" customWidth="1"/>
    <col min="2" max="2" width="32.109375" style="3" customWidth="1"/>
    <col min="3" max="3" width="23.5546875" style="4" customWidth="1"/>
    <col min="4" max="4" width="23.5546875" style="44" customWidth="1"/>
    <col min="5" max="6" width="16.109375" style="17" customWidth="1"/>
    <col min="7" max="7" width="16.44140625" style="20" customWidth="1"/>
    <col min="8" max="8" width="20.88671875" style="4" customWidth="1"/>
    <col min="9" max="16384" width="11.44140625" style="4"/>
  </cols>
  <sheetData>
    <row r="1" spans="1:9" s="12" customFormat="1" x14ac:dyDescent="0.3">
      <c r="B1" s="3"/>
      <c r="D1" s="44"/>
      <c r="E1" s="17"/>
      <c r="F1" s="17"/>
      <c r="G1" s="20"/>
    </row>
    <row r="2" spans="1:9" s="12" customFormat="1" x14ac:dyDescent="0.3">
      <c r="B2" s="3"/>
      <c r="D2" s="44"/>
      <c r="E2" s="17"/>
      <c r="F2" s="17"/>
      <c r="G2" s="20"/>
    </row>
    <row r="3" spans="1:9" s="12" customFormat="1" x14ac:dyDescent="0.3">
      <c r="B3" s="3"/>
      <c r="D3" s="44"/>
      <c r="E3" s="17"/>
      <c r="F3" s="17"/>
      <c r="G3" s="20"/>
    </row>
    <row r="4" spans="1:9" x14ac:dyDescent="0.3">
      <c r="A4" s="2" t="s">
        <v>16</v>
      </c>
    </row>
    <row r="5" spans="1:9" x14ac:dyDescent="0.3">
      <c r="A5" s="78" t="str">
        <f>+Índice!$B$5</f>
        <v>IMPERIAL COMPAÑÍA DISTRIBUIDORA DE PETROLEOS Y DERIVADOS S.A.E.</v>
      </c>
      <c r="B5" s="78"/>
      <c r="C5" s="78"/>
      <c r="D5" s="78"/>
      <c r="G5" s="21"/>
    </row>
    <row r="6" spans="1:9" x14ac:dyDescent="0.3">
      <c r="A6" s="15" t="str">
        <f>+Índice!$B$6</f>
        <v>INFORME AL 30 DE JUNIO DE 2022</v>
      </c>
      <c r="B6" s="15"/>
      <c r="C6" s="15"/>
      <c r="D6" s="15"/>
    </row>
    <row r="7" spans="1:9" x14ac:dyDescent="0.3">
      <c r="B7" s="3" t="str">
        <f>+Índice!$B$7</f>
        <v xml:space="preserve">TC de referencia: </v>
      </c>
      <c r="C7" s="19">
        <f>+Índice!C7</f>
        <v>6850.05</v>
      </c>
      <c r="D7" s="19"/>
    </row>
    <row r="9" spans="1:9" x14ac:dyDescent="0.3">
      <c r="B9" s="3" t="s">
        <v>3</v>
      </c>
    </row>
    <row r="11" spans="1:9" x14ac:dyDescent="0.3">
      <c r="B11" s="3" t="s">
        <v>4</v>
      </c>
    </row>
    <row r="12" spans="1:9" x14ac:dyDescent="0.3">
      <c r="C12" s="5"/>
      <c r="D12" s="5"/>
    </row>
    <row r="13" spans="1:9" s="6" customFormat="1" x14ac:dyDescent="0.3">
      <c r="B13" s="72" t="s">
        <v>0</v>
      </c>
      <c r="C13" s="72" t="s">
        <v>816</v>
      </c>
      <c r="D13" s="72"/>
      <c r="E13" s="74" t="s">
        <v>8</v>
      </c>
      <c r="F13" s="76" t="s">
        <v>106</v>
      </c>
      <c r="G13" s="76" t="s">
        <v>9</v>
      </c>
      <c r="H13" s="72" t="s">
        <v>13</v>
      </c>
    </row>
    <row r="14" spans="1:9" s="6" customFormat="1" x14ac:dyDescent="0.3">
      <c r="B14" s="73"/>
      <c r="C14" s="46" t="s">
        <v>6</v>
      </c>
      <c r="D14" s="46" t="s">
        <v>815</v>
      </c>
      <c r="E14" s="75"/>
      <c r="F14" s="77"/>
      <c r="G14" s="77"/>
      <c r="H14" s="73"/>
    </row>
    <row r="15" spans="1:9" s="36" customFormat="1" ht="15" x14ac:dyDescent="0.2">
      <c r="B15" s="60" t="s">
        <v>23</v>
      </c>
      <c r="C15" s="61">
        <v>0</v>
      </c>
      <c r="D15" s="62">
        <v>46890</v>
      </c>
      <c r="E15" s="61">
        <v>321198844.5</v>
      </c>
      <c r="F15" s="61" t="s">
        <v>154</v>
      </c>
      <c r="G15" s="63" t="s">
        <v>680</v>
      </c>
      <c r="H15" s="64" t="s">
        <v>62</v>
      </c>
      <c r="I15" s="42"/>
    </row>
    <row r="16" spans="1:9" s="36" customFormat="1" ht="15" x14ac:dyDescent="0.2">
      <c r="B16" s="60" t="s">
        <v>23</v>
      </c>
      <c r="C16" s="61">
        <v>45510012</v>
      </c>
      <c r="D16" s="62">
        <v>0</v>
      </c>
      <c r="E16" s="61">
        <v>0</v>
      </c>
      <c r="F16" s="61" t="s">
        <v>155</v>
      </c>
      <c r="G16" s="63" t="s">
        <v>681</v>
      </c>
      <c r="H16" s="64" t="s">
        <v>62</v>
      </c>
      <c r="I16" s="42"/>
    </row>
    <row r="17" spans="2:9" s="36" customFormat="1" ht="15" x14ac:dyDescent="0.2">
      <c r="B17" s="60" t="s">
        <v>23</v>
      </c>
      <c r="C17" s="61">
        <v>268180000</v>
      </c>
      <c r="D17" s="62">
        <v>0</v>
      </c>
      <c r="E17" s="61">
        <v>0</v>
      </c>
      <c r="F17" s="61" t="s">
        <v>156</v>
      </c>
      <c r="G17" s="63" t="s">
        <v>682</v>
      </c>
      <c r="H17" s="64" t="s">
        <v>62</v>
      </c>
      <c r="I17" s="42"/>
    </row>
    <row r="18" spans="2:9" s="36" customFormat="1" ht="15" x14ac:dyDescent="0.2">
      <c r="B18" s="60" t="s">
        <v>23</v>
      </c>
      <c r="C18" s="61">
        <v>7654000</v>
      </c>
      <c r="D18" s="62">
        <v>0</v>
      </c>
      <c r="E18" s="61">
        <v>0</v>
      </c>
      <c r="F18" s="61" t="s">
        <v>157</v>
      </c>
      <c r="G18" s="63" t="s">
        <v>683</v>
      </c>
      <c r="H18" s="64" t="s">
        <v>62</v>
      </c>
      <c r="I18" s="42"/>
    </row>
    <row r="19" spans="2:9" s="36" customFormat="1" ht="15" x14ac:dyDescent="0.2">
      <c r="B19" s="60" t="s">
        <v>23</v>
      </c>
      <c r="C19" s="61">
        <v>0</v>
      </c>
      <c r="D19" s="62">
        <v>33917.089999999997</v>
      </c>
      <c r="E19" s="61">
        <v>232333762.3545</v>
      </c>
      <c r="F19" s="61" t="s">
        <v>158</v>
      </c>
      <c r="G19" s="63" t="s">
        <v>684</v>
      </c>
      <c r="H19" s="64" t="s">
        <v>62</v>
      </c>
      <c r="I19" s="42"/>
    </row>
    <row r="20" spans="2:9" s="36" customFormat="1" ht="15" x14ac:dyDescent="0.2">
      <c r="B20" s="60" t="s">
        <v>23</v>
      </c>
      <c r="C20" s="61">
        <v>3215600</v>
      </c>
      <c r="D20" s="62">
        <v>0</v>
      </c>
      <c r="E20" s="61">
        <v>0</v>
      </c>
      <c r="F20" s="61" t="s">
        <v>159</v>
      </c>
      <c r="G20" s="63" t="s">
        <v>685</v>
      </c>
      <c r="H20" s="64" t="s">
        <v>62</v>
      </c>
      <c r="I20" s="42"/>
    </row>
    <row r="21" spans="2:9" s="36" customFormat="1" ht="15" x14ac:dyDescent="0.2">
      <c r="B21" s="60" t="s">
        <v>23</v>
      </c>
      <c r="C21" s="61">
        <v>0</v>
      </c>
      <c r="D21" s="62">
        <v>28125.88</v>
      </c>
      <c r="E21" s="61">
        <v>192663684.294</v>
      </c>
      <c r="F21" s="61" t="s">
        <v>160</v>
      </c>
      <c r="G21" s="63" t="s">
        <v>686</v>
      </c>
      <c r="H21" s="64" t="s">
        <v>62</v>
      </c>
      <c r="I21" s="42"/>
    </row>
    <row r="22" spans="2:9" s="36" customFormat="1" ht="15" x14ac:dyDescent="0.2">
      <c r="B22" s="60" t="s">
        <v>23</v>
      </c>
      <c r="C22" s="61">
        <v>0</v>
      </c>
      <c r="D22" s="62">
        <v>1292.7</v>
      </c>
      <c r="E22" s="61">
        <v>8855059.6349999998</v>
      </c>
      <c r="F22" s="61" t="s">
        <v>161</v>
      </c>
      <c r="G22" s="63" t="s">
        <v>687</v>
      </c>
      <c r="H22" s="64" t="s">
        <v>62</v>
      </c>
      <c r="I22" s="42"/>
    </row>
    <row r="23" spans="2:9" s="36" customFormat="1" ht="15" x14ac:dyDescent="0.2">
      <c r="B23" s="60" t="s">
        <v>23</v>
      </c>
      <c r="C23" s="61">
        <v>80850000</v>
      </c>
      <c r="D23" s="62">
        <v>0</v>
      </c>
      <c r="E23" s="61">
        <v>0</v>
      </c>
      <c r="F23" s="61" t="s">
        <v>162</v>
      </c>
      <c r="G23" s="63" t="s">
        <v>688</v>
      </c>
      <c r="H23" s="64" t="s">
        <v>62</v>
      </c>
      <c r="I23" s="42"/>
    </row>
    <row r="24" spans="2:9" s="36" customFormat="1" ht="15" x14ac:dyDescent="0.2">
      <c r="B24" s="60" t="s">
        <v>23</v>
      </c>
      <c r="C24" s="61">
        <v>1790800</v>
      </c>
      <c r="D24" s="62">
        <v>0</v>
      </c>
      <c r="E24" s="61">
        <v>0</v>
      </c>
      <c r="F24" s="61" t="s">
        <v>163</v>
      </c>
      <c r="G24" s="63" t="s">
        <v>689</v>
      </c>
      <c r="H24" s="64" t="s">
        <v>62</v>
      </c>
      <c r="I24" s="42"/>
    </row>
    <row r="25" spans="2:9" s="36" customFormat="1" ht="15" x14ac:dyDescent="0.2">
      <c r="B25" s="60" t="s">
        <v>23</v>
      </c>
      <c r="C25" s="61">
        <v>0</v>
      </c>
      <c r="D25" s="62">
        <v>1292.7</v>
      </c>
      <c r="E25" s="61">
        <v>8855059.6349999998</v>
      </c>
      <c r="F25" s="61" t="s">
        <v>164</v>
      </c>
      <c r="G25" s="63" t="s">
        <v>689</v>
      </c>
      <c r="H25" s="64" t="s">
        <v>62</v>
      </c>
      <c r="I25" s="42"/>
    </row>
    <row r="26" spans="2:9" s="44" customFormat="1" ht="15" x14ac:dyDescent="0.2">
      <c r="B26" s="60" t="s">
        <v>23</v>
      </c>
      <c r="C26" s="61">
        <v>2215500</v>
      </c>
      <c r="D26" s="62">
        <v>0</v>
      </c>
      <c r="E26" s="61">
        <v>0</v>
      </c>
      <c r="F26" s="61" t="s">
        <v>165</v>
      </c>
      <c r="G26" s="63" t="s">
        <v>689</v>
      </c>
      <c r="H26" s="64" t="s">
        <v>62</v>
      </c>
    </row>
    <row r="27" spans="2:9" s="44" customFormat="1" ht="15" x14ac:dyDescent="0.2">
      <c r="B27" s="60" t="s">
        <v>23</v>
      </c>
      <c r="C27" s="61">
        <v>1772400</v>
      </c>
      <c r="D27" s="62">
        <v>0</v>
      </c>
      <c r="E27" s="61">
        <v>0</v>
      </c>
      <c r="F27" s="61" t="s">
        <v>166</v>
      </c>
      <c r="G27" s="63" t="s">
        <v>690</v>
      </c>
      <c r="H27" s="64" t="s">
        <v>62</v>
      </c>
    </row>
    <row r="28" spans="2:9" s="44" customFormat="1" ht="15" x14ac:dyDescent="0.2">
      <c r="B28" s="60" t="s">
        <v>23</v>
      </c>
      <c r="C28" s="61">
        <v>836208285</v>
      </c>
      <c r="D28" s="62">
        <v>0</v>
      </c>
      <c r="E28" s="61">
        <v>0</v>
      </c>
      <c r="F28" s="61" t="s">
        <v>167</v>
      </c>
      <c r="G28" s="63" t="s">
        <v>690</v>
      </c>
      <c r="H28" s="64" t="s">
        <v>62</v>
      </c>
    </row>
    <row r="29" spans="2:9" s="44" customFormat="1" ht="15" x14ac:dyDescent="0.2">
      <c r="B29" s="60" t="s">
        <v>23</v>
      </c>
      <c r="C29" s="61">
        <v>1772400</v>
      </c>
      <c r="D29" s="62">
        <v>0</v>
      </c>
      <c r="E29" s="61">
        <v>0</v>
      </c>
      <c r="F29" s="61" t="s">
        <v>168</v>
      </c>
      <c r="G29" s="63" t="s">
        <v>691</v>
      </c>
      <c r="H29" s="64" t="s">
        <v>62</v>
      </c>
    </row>
    <row r="30" spans="2:9" s="44" customFormat="1" ht="15" x14ac:dyDescent="0.2">
      <c r="B30" s="60" t="s">
        <v>23</v>
      </c>
      <c r="C30" s="61">
        <v>102395000</v>
      </c>
      <c r="D30" s="62">
        <v>0</v>
      </c>
      <c r="E30" s="61">
        <v>0</v>
      </c>
      <c r="F30" s="61" t="s">
        <v>169</v>
      </c>
      <c r="G30" s="63" t="s">
        <v>692</v>
      </c>
      <c r="H30" s="64" t="s">
        <v>62</v>
      </c>
    </row>
    <row r="31" spans="2:9" s="44" customFormat="1" ht="15" x14ac:dyDescent="0.2">
      <c r="B31" s="60" t="s">
        <v>23</v>
      </c>
      <c r="C31" s="61">
        <v>145805900</v>
      </c>
      <c r="D31" s="62">
        <v>0</v>
      </c>
      <c r="E31" s="61">
        <v>0</v>
      </c>
      <c r="F31" s="61" t="s">
        <v>170</v>
      </c>
      <c r="G31" s="63" t="s">
        <v>693</v>
      </c>
      <c r="H31" s="64" t="s">
        <v>62</v>
      </c>
    </row>
    <row r="32" spans="2:9" s="44" customFormat="1" ht="15" x14ac:dyDescent="0.2">
      <c r="B32" s="60" t="s">
        <v>23</v>
      </c>
      <c r="C32" s="61">
        <v>5778024</v>
      </c>
      <c r="D32" s="62">
        <v>0</v>
      </c>
      <c r="E32" s="61">
        <v>0</v>
      </c>
      <c r="F32" s="61" t="s">
        <v>171</v>
      </c>
      <c r="G32" s="63" t="s">
        <v>694</v>
      </c>
      <c r="H32" s="64" t="s">
        <v>62</v>
      </c>
    </row>
    <row r="33" spans="2:8" s="44" customFormat="1" ht="15" x14ac:dyDescent="0.2">
      <c r="B33" s="60" t="s">
        <v>23</v>
      </c>
      <c r="C33" s="61">
        <v>1772400</v>
      </c>
      <c r="D33" s="62">
        <v>0</v>
      </c>
      <c r="E33" s="61">
        <v>0</v>
      </c>
      <c r="F33" s="61" t="s">
        <v>172</v>
      </c>
      <c r="G33" s="63" t="s">
        <v>694</v>
      </c>
      <c r="H33" s="64" t="s">
        <v>62</v>
      </c>
    </row>
    <row r="34" spans="2:8" s="44" customFormat="1" ht="15" x14ac:dyDescent="0.2">
      <c r="B34" s="60" t="s">
        <v>23</v>
      </c>
      <c r="C34" s="61">
        <v>0</v>
      </c>
      <c r="D34" s="62">
        <v>39970</v>
      </c>
      <c r="E34" s="61">
        <v>273796498.5</v>
      </c>
      <c r="F34" s="61" t="s">
        <v>173</v>
      </c>
      <c r="G34" s="63" t="s">
        <v>695</v>
      </c>
      <c r="H34" s="64" t="s">
        <v>62</v>
      </c>
    </row>
    <row r="35" spans="2:8" s="44" customFormat="1" ht="15" x14ac:dyDescent="0.2">
      <c r="B35" s="60" t="s">
        <v>23</v>
      </c>
      <c r="C35" s="61">
        <v>0</v>
      </c>
      <c r="D35" s="62">
        <v>17130</v>
      </c>
      <c r="E35" s="61">
        <v>117341356.5</v>
      </c>
      <c r="F35" s="61" t="s">
        <v>174</v>
      </c>
      <c r="G35" s="63" t="s">
        <v>695</v>
      </c>
      <c r="H35" s="64" t="s">
        <v>62</v>
      </c>
    </row>
    <row r="36" spans="2:8" s="44" customFormat="1" ht="15" x14ac:dyDescent="0.2">
      <c r="B36" s="60" t="s">
        <v>23</v>
      </c>
      <c r="C36" s="61">
        <v>549600000</v>
      </c>
      <c r="D36" s="62">
        <v>0</v>
      </c>
      <c r="E36" s="61">
        <v>0</v>
      </c>
      <c r="F36" s="61" t="s">
        <v>175</v>
      </c>
      <c r="G36" s="63" t="s">
        <v>696</v>
      </c>
      <c r="H36" s="64" t="s">
        <v>62</v>
      </c>
    </row>
    <row r="37" spans="2:8" s="44" customFormat="1" ht="15" x14ac:dyDescent="0.2">
      <c r="B37" s="60" t="s">
        <v>23</v>
      </c>
      <c r="C37" s="61">
        <v>610773686</v>
      </c>
      <c r="D37" s="62">
        <v>0</v>
      </c>
      <c r="E37" s="61">
        <v>0</v>
      </c>
      <c r="F37" s="61" t="s">
        <v>176</v>
      </c>
      <c r="G37" s="63" t="s">
        <v>697</v>
      </c>
      <c r="H37" s="64" t="s">
        <v>62</v>
      </c>
    </row>
    <row r="38" spans="2:8" s="44" customFormat="1" ht="15" x14ac:dyDescent="0.2">
      <c r="B38" s="60" t="s">
        <v>23</v>
      </c>
      <c r="C38" s="61">
        <v>23815000</v>
      </c>
      <c r="D38" s="62">
        <v>0</v>
      </c>
      <c r="E38" s="61">
        <v>0</v>
      </c>
      <c r="F38" s="61" t="s">
        <v>177</v>
      </c>
      <c r="G38" s="63" t="s">
        <v>696</v>
      </c>
      <c r="H38" s="64" t="s">
        <v>62</v>
      </c>
    </row>
    <row r="39" spans="2:8" s="44" customFormat="1" ht="15" x14ac:dyDescent="0.2">
      <c r="B39" s="60" t="s">
        <v>23</v>
      </c>
      <c r="C39" s="61">
        <v>19485000</v>
      </c>
      <c r="D39" s="62">
        <v>0</v>
      </c>
      <c r="E39" s="61">
        <v>0</v>
      </c>
      <c r="F39" s="61" t="s">
        <v>178</v>
      </c>
      <c r="G39" s="63" t="s">
        <v>698</v>
      </c>
      <c r="H39" s="64" t="s">
        <v>62</v>
      </c>
    </row>
    <row r="40" spans="2:8" s="44" customFormat="1" ht="15" x14ac:dyDescent="0.2">
      <c r="B40" s="60" t="s">
        <v>23</v>
      </c>
      <c r="C40" s="61">
        <v>34640000</v>
      </c>
      <c r="D40" s="62">
        <v>0</v>
      </c>
      <c r="E40" s="61">
        <v>0</v>
      </c>
      <c r="F40" s="61" t="s">
        <v>179</v>
      </c>
      <c r="G40" s="63" t="s">
        <v>699</v>
      </c>
      <c r="H40" s="64" t="s">
        <v>62</v>
      </c>
    </row>
    <row r="41" spans="2:8" s="44" customFormat="1" ht="15" x14ac:dyDescent="0.2">
      <c r="B41" s="60" t="s">
        <v>23</v>
      </c>
      <c r="C41" s="61">
        <v>25980000</v>
      </c>
      <c r="D41" s="62">
        <v>0</v>
      </c>
      <c r="E41" s="61">
        <v>0</v>
      </c>
      <c r="F41" s="61" t="s">
        <v>180</v>
      </c>
      <c r="G41" s="63" t="s">
        <v>700</v>
      </c>
      <c r="H41" s="64" t="s">
        <v>62</v>
      </c>
    </row>
    <row r="42" spans="2:8" s="44" customFormat="1" ht="15" x14ac:dyDescent="0.2">
      <c r="B42" s="60" t="s">
        <v>23</v>
      </c>
      <c r="C42" s="61">
        <v>34097100</v>
      </c>
      <c r="D42" s="62">
        <v>0</v>
      </c>
      <c r="E42" s="61">
        <v>0</v>
      </c>
      <c r="F42" s="61" t="s">
        <v>181</v>
      </c>
      <c r="G42" s="63" t="s">
        <v>701</v>
      </c>
      <c r="H42" s="64" t="s">
        <v>62</v>
      </c>
    </row>
    <row r="43" spans="2:8" s="44" customFormat="1" ht="15" x14ac:dyDescent="0.2">
      <c r="B43" s="60" t="s">
        <v>23</v>
      </c>
      <c r="C43" s="61">
        <v>25000000</v>
      </c>
      <c r="D43" s="62">
        <v>0</v>
      </c>
      <c r="E43" s="61">
        <v>0</v>
      </c>
      <c r="F43" s="61" t="s">
        <v>182</v>
      </c>
      <c r="G43" s="63" t="s">
        <v>701</v>
      </c>
      <c r="H43" s="64" t="s">
        <v>62</v>
      </c>
    </row>
    <row r="44" spans="2:8" s="44" customFormat="1" ht="15" x14ac:dyDescent="0.2">
      <c r="B44" s="60" t="s">
        <v>23</v>
      </c>
      <c r="C44" s="61">
        <v>108058600</v>
      </c>
      <c r="D44" s="62">
        <v>0</v>
      </c>
      <c r="E44" s="61">
        <v>0</v>
      </c>
      <c r="F44" s="61" t="s">
        <v>183</v>
      </c>
      <c r="G44" s="63" t="s">
        <v>701</v>
      </c>
      <c r="H44" s="64" t="s">
        <v>62</v>
      </c>
    </row>
    <row r="45" spans="2:8" s="44" customFormat="1" ht="15" x14ac:dyDescent="0.2">
      <c r="B45" s="60" t="s">
        <v>23</v>
      </c>
      <c r="C45" s="61">
        <v>220438700</v>
      </c>
      <c r="D45" s="62">
        <v>0</v>
      </c>
      <c r="E45" s="61">
        <v>0</v>
      </c>
      <c r="F45" s="61" t="s">
        <v>184</v>
      </c>
      <c r="G45" s="63" t="s">
        <v>702</v>
      </c>
      <c r="H45" s="64" t="s">
        <v>62</v>
      </c>
    </row>
    <row r="46" spans="2:8" s="44" customFormat="1" ht="15" x14ac:dyDescent="0.2">
      <c r="B46" s="60" t="s">
        <v>23</v>
      </c>
      <c r="C46" s="61">
        <v>228065119</v>
      </c>
      <c r="D46" s="62">
        <v>0</v>
      </c>
      <c r="E46" s="61">
        <v>0</v>
      </c>
      <c r="F46" s="61" t="s">
        <v>185</v>
      </c>
      <c r="G46" s="63" t="s">
        <v>703</v>
      </c>
      <c r="H46" s="64" t="s">
        <v>62</v>
      </c>
    </row>
    <row r="47" spans="2:8" s="44" customFormat="1" ht="15" x14ac:dyDescent="0.2">
      <c r="B47" s="60" t="s">
        <v>23</v>
      </c>
      <c r="C47" s="61">
        <v>0</v>
      </c>
      <c r="D47" s="62">
        <v>18330</v>
      </c>
      <c r="E47" s="61">
        <v>125561416.5</v>
      </c>
      <c r="F47" s="61" t="s">
        <v>186</v>
      </c>
      <c r="G47" s="63" t="s">
        <v>704</v>
      </c>
      <c r="H47" s="64" t="s">
        <v>62</v>
      </c>
    </row>
    <row r="48" spans="2:8" s="44" customFormat="1" ht="15" x14ac:dyDescent="0.2">
      <c r="B48" s="60" t="s">
        <v>23</v>
      </c>
      <c r="C48" s="61">
        <v>3747806194</v>
      </c>
      <c r="D48" s="62">
        <v>0</v>
      </c>
      <c r="E48" s="61">
        <v>0</v>
      </c>
      <c r="F48" s="61" t="s">
        <v>187</v>
      </c>
      <c r="G48" s="63" t="s">
        <v>703</v>
      </c>
      <c r="H48" s="64" t="s">
        <v>62</v>
      </c>
    </row>
    <row r="49" spans="2:8" s="44" customFormat="1" ht="15" x14ac:dyDescent="0.2">
      <c r="B49" s="60" t="s">
        <v>23</v>
      </c>
      <c r="C49" s="61">
        <v>4878776400</v>
      </c>
      <c r="D49" s="62">
        <v>0</v>
      </c>
      <c r="E49" s="61">
        <v>0</v>
      </c>
      <c r="F49" s="61" t="s">
        <v>188</v>
      </c>
      <c r="G49" s="63" t="s">
        <v>704</v>
      </c>
      <c r="H49" s="64" t="s">
        <v>62</v>
      </c>
    </row>
    <row r="50" spans="2:8" s="44" customFormat="1" ht="15" x14ac:dyDescent="0.2">
      <c r="B50" s="60" t="s">
        <v>23</v>
      </c>
      <c r="C50" s="61">
        <v>0</v>
      </c>
      <c r="D50" s="62">
        <v>4235</v>
      </c>
      <c r="E50" s="61">
        <v>29009961.75</v>
      </c>
      <c r="F50" s="61" t="s">
        <v>189</v>
      </c>
      <c r="G50" s="63" t="s">
        <v>705</v>
      </c>
      <c r="H50" s="64" t="s">
        <v>62</v>
      </c>
    </row>
    <row r="51" spans="2:8" s="44" customFormat="1" ht="15" x14ac:dyDescent="0.2">
      <c r="B51" s="60" t="s">
        <v>23</v>
      </c>
      <c r="C51" s="61">
        <v>44166000</v>
      </c>
      <c r="D51" s="62">
        <v>0</v>
      </c>
      <c r="E51" s="61">
        <v>0</v>
      </c>
      <c r="F51" s="61" t="s">
        <v>190</v>
      </c>
      <c r="G51" s="63" t="s">
        <v>706</v>
      </c>
      <c r="H51" s="64" t="s">
        <v>62</v>
      </c>
    </row>
    <row r="52" spans="2:8" s="44" customFormat="1" ht="15" x14ac:dyDescent="0.2">
      <c r="B52" s="60" t="s">
        <v>23</v>
      </c>
      <c r="C52" s="61">
        <v>38350000</v>
      </c>
      <c r="D52" s="62">
        <v>0</v>
      </c>
      <c r="E52" s="61">
        <v>0</v>
      </c>
      <c r="F52" s="61" t="s">
        <v>191</v>
      </c>
      <c r="G52" s="63" t="s">
        <v>707</v>
      </c>
      <c r="H52" s="64" t="s">
        <v>62</v>
      </c>
    </row>
    <row r="53" spans="2:8" s="44" customFormat="1" ht="15" x14ac:dyDescent="0.2">
      <c r="B53" s="60" t="s">
        <v>23</v>
      </c>
      <c r="C53" s="61">
        <v>4305000</v>
      </c>
      <c r="D53" s="62">
        <v>0</v>
      </c>
      <c r="E53" s="61">
        <v>0</v>
      </c>
      <c r="F53" s="61" t="s">
        <v>192</v>
      </c>
      <c r="G53" s="63" t="s">
        <v>686</v>
      </c>
      <c r="H53" s="64" t="s">
        <v>62</v>
      </c>
    </row>
    <row r="54" spans="2:8" s="44" customFormat="1" ht="15" x14ac:dyDescent="0.2">
      <c r="B54" s="60" t="s">
        <v>23</v>
      </c>
      <c r="C54" s="61">
        <v>15155000</v>
      </c>
      <c r="D54" s="62">
        <v>0</v>
      </c>
      <c r="E54" s="61">
        <v>0</v>
      </c>
      <c r="F54" s="61" t="s">
        <v>193</v>
      </c>
      <c r="G54" s="63" t="s">
        <v>686</v>
      </c>
      <c r="H54" s="64" t="s">
        <v>62</v>
      </c>
    </row>
    <row r="55" spans="2:8" s="44" customFormat="1" ht="15" x14ac:dyDescent="0.2">
      <c r="B55" s="60" t="s">
        <v>23</v>
      </c>
      <c r="C55" s="61">
        <v>4777522200</v>
      </c>
      <c r="D55" s="62">
        <v>0</v>
      </c>
      <c r="E55" s="61">
        <v>0</v>
      </c>
      <c r="F55" s="61" t="s">
        <v>194</v>
      </c>
      <c r="G55" s="63" t="s">
        <v>706</v>
      </c>
      <c r="H55" s="64" t="s">
        <v>62</v>
      </c>
    </row>
    <row r="56" spans="2:8" s="44" customFormat="1" ht="15" x14ac:dyDescent="0.2">
      <c r="B56" s="60" t="s">
        <v>23</v>
      </c>
      <c r="C56" s="61">
        <v>77801300</v>
      </c>
      <c r="D56" s="62">
        <v>0</v>
      </c>
      <c r="E56" s="61">
        <v>0</v>
      </c>
      <c r="F56" s="61" t="s">
        <v>195</v>
      </c>
      <c r="G56" s="63" t="s">
        <v>707</v>
      </c>
      <c r="H56" s="64" t="s">
        <v>62</v>
      </c>
    </row>
    <row r="57" spans="2:8" s="44" customFormat="1" ht="15" x14ac:dyDescent="0.2">
      <c r="B57" s="60" t="s">
        <v>23</v>
      </c>
      <c r="C57" s="61">
        <v>2533066000</v>
      </c>
      <c r="D57" s="62">
        <v>0</v>
      </c>
      <c r="E57" s="61">
        <v>0</v>
      </c>
      <c r="F57" s="61" t="s">
        <v>196</v>
      </c>
      <c r="G57" s="63" t="s">
        <v>707</v>
      </c>
      <c r="H57" s="64" t="s">
        <v>62</v>
      </c>
    </row>
    <row r="58" spans="2:8" s="44" customFormat="1" ht="15" x14ac:dyDescent="0.2">
      <c r="B58" s="60" t="s">
        <v>23</v>
      </c>
      <c r="C58" s="61">
        <v>2151020000</v>
      </c>
      <c r="D58" s="62">
        <v>0</v>
      </c>
      <c r="E58" s="61">
        <v>0</v>
      </c>
      <c r="F58" s="61" t="s">
        <v>197</v>
      </c>
      <c r="G58" s="63" t="s">
        <v>686</v>
      </c>
      <c r="H58" s="64" t="s">
        <v>62</v>
      </c>
    </row>
    <row r="59" spans="2:8" s="44" customFormat="1" ht="15" x14ac:dyDescent="0.2">
      <c r="B59" s="60" t="s">
        <v>23</v>
      </c>
      <c r="C59" s="61">
        <v>1697250</v>
      </c>
      <c r="D59" s="62">
        <v>0</v>
      </c>
      <c r="E59" s="61">
        <v>0</v>
      </c>
      <c r="F59" s="61" t="s">
        <v>198</v>
      </c>
      <c r="G59" s="63" t="s">
        <v>708</v>
      </c>
      <c r="H59" s="64" t="s">
        <v>62</v>
      </c>
    </row>
    <row r="60" spans="2:8" s="44" customFormat="1" ht="15" x14ac:dyDescent="0.2">
      <c r="B60" s="60" t="s">
        <v>23</v>
      </c>
      <c r="C60" s="61">
        <v>2821345000</v>
      </c>
      <c r="D60" s="62">
        <v>0</v>
      </c>
      <c r="E60" s="61">
        <v>0</v>
      </c>
      <c r="F60" s="61" t="s">
        <v>199</v>
      </c>
      <c r="G60" s="63" t="s">
        <v>708</v>
      </c>
      <c r="H60" s="64" t="s">
        <v>62</v>
      </c>
    </row>
    <row r="61" spans="2:8" s="44" customFormat="1" ht="15" x14ac:dyDescent="0.2">
      <c r="B61" s="60" t="s">
        <v>23</v>
      </c>
      <c r="C61" s="61">
        <v>8862000</v>
      </c>
      <c r="D61" s="62">
        <v>0</v>
      </c>
      <c r="E61" s="61">
        <v>0</v>
      </c>
      <c r="F61" s="61" t="s">
        <v>200</v>
      </c>
      <c r="G61" s="63" t="s">
        <v>708</v>
      </c>
      <c r="H61" s="64" t="s">
        <v>62</v>
      </c>
    </row>
    <row r="62" spans="2:8" s="44" customFormat="1" ht="15" x14ac:dyDescent="0.2">
      <c r="B62" s="60" t="s">
        <v>23</v>
      </c>
      <c r="C62" s="61">
        <v>2955000</v>
      </c>
      <c r="D62" s="62">
        <v>0</v>
      </c>
      <c r="E62" s="61">
        <v>0</v>
      </c>
      <c r="F62" s="61" t="s">
        <v>201</v>
      </c>
      <c r="G62" s="63" t="s">
        <v>709</v>
      </c>
      <c r="H62" s="64" t="s">
        <v>62</v>
      </c>
    </row>
    <row r="63" spans="2:8" s="44" customFormat="1" ht="15" x14ac:dyDescent="0.2">
      <c r="B63" s="60" t="s">
        <v>23</v>
      </c>
      <c r="C63" s="61">
        <v>2334300</v>
      </c>
      <c r="D63" s="62">
        <v>0</v>
      </c>
      <c r="E63" s="61">
        <v>0</v>
      </c>
      <c r="F63" s="61" t="s">
        <v>202</v>
      </c>
      <c r="G63" s="63" t="s">
        <v>710</v>
      </c>
      <c r="H63" s="64" t="s">
        <v>62</v>
      </c>
    </row>
    <row r="64" spans="2:8" s="44" customFormat="1" ht="15" x14ac:dyDescent="0.2">
      <c r="B64" s="60" t="s">
        <v>23</v>
      </c>
      <c r="C64" s="61">
        <v>877600000</v>
      </c>
      <c r="D64" s="62">
        <v>0</v>
      </c>
      <c r="E64" s="61">
        <v>0</v>
      </c>
      <c r="F64" s="61" t="s">
        <v>203</v>
      </c>
      <c r="G64" s="63" t="s">
        <v>711</v>
      </c>
      <c r="H64" s="64" t="s">
        <v>62</v>
      </c>
    </row>
    <row r="65" spans="2:8" s="44" customFormat="1" ht="15" x14ac:dyDescent="0.2">
      <c r="B65" s="60" t="s">
        <v>23</v>
      </c>
      <c r="C65" s="61">
        <v>531630000</v>
      </c>
      <c r="D65" s="62">
        <v>0</v>
      </c>
      <c r="E65" s="61">
        <v>0</v>
      </c>
      <c r="F65" s="61" t="s">
        <v>204</v>
      </c>
      <c r="G65" s="63" t="s">
        <v>711</v>
      </c>
      <c r="H65" s="64" t="s">
        <v>62</v>
      </c>
    </row>
    <row r="66" spans="2:8" s="44" customFormat="1" ht="15" x14ac:dyDescent="0.2">
      <c r="B66" s="60" t="s">
        <v>23</v>
      </c>
      <c r="C66" s="61">
        <v>13852350</v>
      </c>
      <c r="D66" s="62">
        <v>0</v>
      </c>
      <c r="E66" s="61">
        <v>0</v>
      </c>
      <c r="F66" s="61" t="s">
        <v>205</v>
      </c>
      <c r="G66" s="63" t="s">
        <v>711</v>
      </c>
      <c r="H66" s="64" t="s">
        <v>62</v>
      </c>
    </row>
    <row r="67" spans="2:8" s="44" customFormat="1" ht="15" x14ac:dyDescent="0.2">
      <c r="B67" s="60" t="s">
        <v>23</v>
      </c>
      <c r="C67" s="61">
        <v>11677350</v>
      </c>
      <c r="D67" s="62">
        <v>0</v>
      </c>
      <c r="E67" s="61">
        <v>0</v>
      </c>
      <c r="F67" s="61" t="s">
        <v>206</v>
      </c>
      <c r="G67" s="63" t="s">
        <v>711</v>
      </c>
      <c r="H67" s="64" t="s">
        <v>62</v>
      </c>
    </row>
    <row r="68" spans="2:8" s="44" customFormat="1" ht="15" x14ac:dyDescent="0.2">
      <c r="B68" s="60" t="s">
        <v>23</v>
      </c>
      <c r="C68" s="61">
        <v>24849600</v>
      </c>
      <c r="D68" s="62">
        <v>0</v>
      </c>
      <c r="E68" s="61">
        <v>0</v>
      </c>
      <c r="F68" s="61" t="s">
        <v>207</v>
      </c>
      <c r="G68" s="63" t="s">
        <v>711</v>
      </c>
      <c r="H68" s="64" t="s">
        <v>62</v>
      </c>
    </row>
    <row r="69" spans="2:8" s="44" customFormat="1" ht="15" x14ac:dyDescent="0.2">
      <c r="B69" s="60" t="s">
        <v>23</v>
      </c>
      <c r="C69" s="61">
        <v>2934085000</v>
      </c>
      <c r="D69" s="62">
        <v>0</v>
      </c>
      <c r="E69" s="61">
        <v>0</v>
      </c>
      <c r="F69" s="61" t="s">
        <v>208</v>
      </c>
      <c r="G69" s="63" t="s">
        <v>710</v>
      </c>
      <c r="H69" s="64" t="s">
        <v>62</v>
      </c>
    </row>
    <row r="70" spans="2:8" s="44" customFormat="1" ht="15" x14ac:dyDescent="0.2">
      <c r="B70" s="60" t="s">
        <v>23</v>
      </c>
      <c r="C70" s="61">
        <v>170923819</v>
      </c>
      <c r="D70" s="62">
        <v>0</v>
      </c>
      <c r="E70" s="61">
        <v>0</v>
      </c>
      <c r="F70" s="61" t="s">
        <v>209</v>
      </c>
      <c r="G70" s="63" t="s">
        <v>710</v>
      </c>
      <c r="H70" s="64" t="s">
        <v>62</v>
      </c>
    </row>
    <row r="71" spans="2:8" s="44" customFormat="1" ht="15" x14ac:dyDescent="0.2">
      <c r="B71" s="60" t="s">
        <v>23</v>
      </c>
      <c r="C71" s="61">
        <v>16986450</v>
      </c>
      <c r="D71" s="62">
        <v>0</v>
      </c>
      <c r="E71" s="61">
        <v>0</v>
      </c>
      <c r="F71" s="61" t="s">
        <v>210</v>
      </c>
      <c r="G71" s="63" t="s">
        <v>711</v>
      </c>
      <c r="H71" s="64" t="s">
        <v>62</v>
      </c>
    </row>
    <row r="72" spans="2:8" s="44" customFormat="1" ht="15" x14ac:dyDescent="0.2">
      <c r="B72" s="60" t="s">
        <v>23</v>
      </c>
      <c r="C72" s="61">
        <v>30310000</v>
      </c>
      <c r="D72" s="62">
        <v>0</v>
      </c>
      <c r="E72" s="61">
        <v>0</v>
      </c>
      <c r="F72" s="61" t="s">
        <v>211</v>
      </c>
      <c r="G72" s="63" t="s">
        <v>711</v>
      </c>
      <c r="H72" s="64" t="s">
        <v>62</v>
      </c>
    </row>
    <row r="73" spans="2:8" s="44" customFormat="1" ht="15" x14ac:dyDescent="0.2">
      <c r="B73" s="60" t="s">
        <v>23</v>
      </c>
      <c r="C73" s="61">
        <v>15155000</v>
      </c>
      <c r="D73" s="62">
        <v>0</v>
      </c>
      <c r="E73" s="61">
        <v>0</v>
      </c>
      <c r="F73" s="61" t="s">
        <v>212</v>
      </c>
      <c r="G73" s="63" t="s">
        <v>711</v>
      </c>
      <c r="H73" s="64" t="s">
        <v>62</v>
      </c>
    </row>
    <row r="74" spans="2:8" s="44" customFormat="1" ht="15" x14ac:dyDescent="0.2">
      <c r="B74" s="60" t="s">
        <v>23</v>
      </c>
      <c r="C74" s="61">
        <v>4169790</v>
      </c>
      <c r="D74" s="62">
        <v>0</v>
      </c>
      <c r="E74" s="61">
        <v>0</v>
      </c>
      <c r="F74" s="61" t="s">
        <v>213</v>
      </c>
      <c r="G74" s="63" t="s">
        <v>712</v>
      </c>
      <c r="H74" s="64" t="s">
        <v>62</v>
      </c>
    </row>
    <row r="75" spans="2:8" s="44" customFormat="1" ht="15" x14ac:dyDescent="0.2">
      <c r="B75" s="60" t="s">
        <v>23</v>
      </c>
      <c r="C75" s="61">
        <v>10744800</v>
      </c>
      <c r="D75" s="62">
        <v>0</v>
      </c>
      <c r="E75" s="61">
        <v>0</v>
      </c>
      <c r="F75" s="61" t="s">
        <v>214</v>
      </c>
      <c r="G75" s="63" t="s">
        <v>712</v>
      </c>
      <c r="H75" s="64" t="s">
        <v>62</v>
      </c>
    </row>
    <row r="76" spans="2:8" s="44" customFormat="1" ht="15" x14ac:dyDescent="0.2">
      <c r="B76" s="60" t="s">
        <v>23</v>
      </c>
      <c r="C76" s="61">
        <v>2152500</v>
      </c>
      <c r="D76" s="62">
        <v>0</v>
      </c>
      <c r="E76" s="61">
        <v>0</v>
      </c>
      <c r="F76" s="61" t="s">
        <v>215</v>
      </c>
      <c r="G76" s="63" t="s">
        <v>713</v>
      </c>
      <c r="H76" s="64" t="s">
        <v>62</v>
      </c>
    </row>
    <row r="77" spans="2:8" s="44" customFormat="1" ht="15" x14ac:dyDescent="0.2">
      <c r="B77" s="60" t="s">
        <v>23</v>
      </c>
      <c r="C77" s="61">
        <v>13220000</v>
      </c>
      <c r="D77" s="62">
        <v>0</v>
      </c>
      <c r="E77" s="61">
        <v>0</v>
      </c>
      <c r="F77" s="61" t="s">
        <v>216</v>
      </c>
      <c r="G77" s="63" t="s">
        <v>712</v>
      </c>
      <c r="H77" s="64" t="s">
        <v>62</v>
      </c>
    </row>
    <row r="78" spans="2:8" s="44" customFormat="1" ht="15" x14ac:dyDescent="0.2">
      <c r="B78" s="60" t="s">
        <v>23</v>
      </c>
      <c r="C78" s="61">
        <v>991200000</v>
      </c>
      <c r="D78" s="62">
        <v>0</v>
      </c>
      <c r="E78" s="61">
        <v>0</v>
      </c>
      <c r="F78" s="61" t="s">
        <v>217</v>
      </c>
      <c r="G78" s="63" t="s">
        <v>712</v>
      </c>
      <c r="H78" s="64" t="s">
        <v>62</v>
      </c>
    </row>
    <row r="79" spans="2:8" s="44" customFormat="1" ht="15" x14ac:dyDescent="0.2">
      <c r="B79" s="60" t="s">
        <v>23</v>
      </c>
      <c r="C79" s="61">
        <v>25980000</v>
      </c>
      <c r="D79" s="62">
        <v>0</v>
      </c>
      <c r="E79" s="61">
        <v>0</v>
      </c>
      <c r="F79" s="61" t="s">
        <v>218</v>
      </c>
      <c r="G79" s="63" t="s">
        <v>713</v>
      </c>
      <c r="H79" s="64" t="s">
        <v>62</v>
      </c>
    </row>
    <row r="80" spans="2:8" s="44" customFormat="1" ht="15" x14ac:dyDescent="0.2">
      <c r="B80" s="60" t="s">
        <v>23</v>
      </c>
      <c r="C80" s="61">
        <v>248465000</v>
      </c>
      <c r="D80" s="62">
        <v>0</v>
      </c>
      <c r="E80" s="61">
        <v>0</v>
      </c>
      <c r="F80" s="61" t="s">
        <v>219</v>
      </c>
      <c r="G80" s="63" t="s">
        <v>711</v>
      </c>
      <c r="H80" s="64" t="s">
        <v>62</v>
      </c>
    </row>
    <row r="81" spans="2:8" s="44" customFormat="1" ht="15" x14ac:dyDescent="0.2">
      <c r="B81" s="60" t="s">
        <v>23</v>
      </c>
      <c r="C81" s="61">
        <v>158564000</v>
      </c>
      <c r="D81" s="62">
        <v>0</v>
      </c>
      <c r="E81" s="61">
        <v>0</v>
      </c>
      <c r="F81" s="61" t="s">
        <v>220</v>
      </c>
      <c r="G81" s="63" t="s">
        <v>712</v>
      </c>
      <c r="H81" s="64" t="s">
        <v>62</v>
      </c>
    </row>
    <row r="82" spans="2:8" s="44" customFormat="1" ht="15" x14ac:dyDescent="0.2">
      <c r="B82" s="60" t="s">
        <v>23</v>
      </c>
      <c r="C82" s="61">
        <v>4469284500</v>
      </c>
      <c r="D82" s="62">
        <v>0</v>
      </c>
      <c r="E82" s="61">
        <v>0</v>
      </c>
      <c r="F82" s="61" t="s">
        <v>221</v>
      </c>
      <c r="G82" s="63" t="s">
        <v>711</v>
      </c>
      <c r="H82" s="64" t="s">
        <v>62</v>
      </c>
    </row>
    <row r="83" spans="2:8" s="44" customFormat="1" ht="15" x14ac:dyDescent="0.2">
      <c r="B83" s="60" t="s">
        <v>23</v>
      </c>
      <c r="C83" s="61">
        <v>4015919000</v>
      </c>
      <c r="D83" s="62">
        <v>0</v>
      </c>
      <c r="E83" s="61">
        <v>0</v>
      </c>
      <c r="F83" s="61" t="s">
        <v>222</v>
      </c>
      <c r="G83" s="63" t="s">
        <v>712</v>
      </c>
      <c r="H83" s="64" t="s">
        <v>62</v>
      </c>
    </row>
    <row r="84" spans="2:8" s="44" customFormat="1" ht="15" x14ac:dyDescent="0.2">
      <c r="B84" s="60" t="s">
        <v>23</v>
      </c>
      <c r="C84" s="61">
        <v>280000000</v>
      </c>
      <c r="D84" s="62">
        <v>0</v>
      </c>
      <c r="E84" s="61">
        <v>0</v>
      </c>
      <c r="F84" s="61" t="s">
        <v>223</v>
      </c>
      <c r="G84" s="63" t="s">
        <v>713</v>
      </c>
      <c r="H84" s="64" t="s">
        <v>62</v>
      </c>
    </row>
    <row r="85" spans="2:8" s="44" customFormat="1" ht="15" x14ac:dyDescent="0.2">
      <c r="B85" s="60" t="s">
        <v>23</v>
      </c>
      <c r="C85" s="61">
        <v>576014000</v>
      </c>
      <c r="D85" s="62">
        <v>0</v>
      </c>
      <c r="E85" s="61">
        <v>0</v>
      </c>
      <c r="F85" s="61" t="s">
        <v>224</v>
      </c>
      <c r="G85" s="63" t="s">
        <v>713</v>
      </c>
      <c r="H85" s="64" t="s">
        <v>62</v>
      </c>
    </row>
    <row r="86" spans="2:8" s="44" customFormat="1" ht="15" x14ac:dyDescent="0.2">
      <c r="B86" s="60" t="s">
        <v>23</v>
      </c>
      <c r="C86" s="61">
        <v>6656559</v>
      </c>
      <c r="D86" s="62">
        <v>0</v>
      </c>
      <c r="E86" s="61">
        <v>0</v>
      </c>
      <c r="F86" s="61" t="s">
        <v>225</v>
      </c>
      <c r="G86" s="63" t="s">
        <v>700</v>
      </c>
      <c r="H86" s="64" t="s">
        <v>62</v>
      </c>
    </row>
    <row r="87" spans="2:8" s="44" customFormat="1" ht="15" x14ac:dyDescent="0.2">
      <c r="B87" s="60" t="s">
        <v>23</v>
      </c>
      <c r="C87" s="61">
        <v>9024596</v>
      </c>
      <c r="D87" s="62">
        <v>0</v>
      </c>
      <c r="E87" s="61">
        <v>0</v>
      </c>
      <c r="F87" s="61" t="s">
        <v>226</v>
      </c>
      <c r="G87" s="63" t="s">
        <v>700</v>
      </c>
      <c r="H87" s="64" t="s">
        <v>62</v>
      </c>
    </row>
    <row r="88" spans="2:8" s="44" customFormat="1" ht="15" x14ac:dyDescent="0.2">
      <c r="B88" s="60" t="s">
        <v>23</v>
      </c>
      <c r="C88" s="61">
        <v>6803412</v>
      </c>
      <c r="D88" s="62">
        <v>0</v>
      </c>
      <c r="E88" s="61">
        <v>0</v>
      </c>
      <c r="F88" s="61" t="s">
        <v>227</v>
      </c>
      <c r="G88" s="63" t="s">
        <v>700</v>
      </c>
      <c r="H88" s="64" t="s">
        <v>62</v>
      </c>
    </row>
    <row r="89" spans="2:8" s="44" customFormat="1" ht="15" x14ac:dyDescent="0.2">
      <c r="B89" s="60" t="s">
        <v>23</v>
      </c>
      <c r="C89" s="61">
        <v>5421390000</v>
      </c>
      <c r="D89" s="62">
        <v>0</v>
      </c>
      <c r="E89" s="61">
        <v>0</v>
      </c>
      <c r="F89" s="61" t="s">
        <v>228</v>
      </c>
      <c r="G89" s="63" t="s">
        <v>713</v>
      </c>
      <c r="H89" s="64" t="s">
        <v>62</v>
      </c>
    </row>
    <row r="90" spans="2:8" s="44" customFormat="1" ht="15" x14ac:dyDescent="0.2">
      <c r="B90" s="60" t="s">
        <v>23</v>
      </c>
      <c r="C90" s="61">
        <v>0</v>
      </c>
      <c r="D90" s="62">
        <v>7064.71</v>
      </c>
      <c r="E90" s="61">
        <v>48393616.7355</v>
      </c>
      <c r="F90" s="61" t="s">
        <v>229</v>
      </c>
      <c r="G90" s="63" t="s">
        <v>703</v>
      </c>
      <c r="H90" s="64" t="s">
        <v>62</v>
      </c>
    </row>
    <row r="91" spans="2:8" s="44" customFormat="1" ht="15" x14ac:dyDescent="0.2">
      <c r="B91" s="60" t="s">
        <v>23</v>
      </c>
      <c r="C91" s="61">
        <v>5756700</v>
      </c>
      <c r="D91" s="62">
        <v>0</v>
      </c>
      <c r="E91" s="61">
        <v>0</v>
      </c>
      <c r="F91" s="61" t="s">
        <v>230</v>
      </c>
      <c r="G91" s="63" t="s">
        <v>714</v>
      </c>
      <c r="H91" s="64" t="s">
        <v>62</v>
      </c>
    </row>
    <row r="92" spans="2:8" s="44" customFormat="1" ht="15" x14ac:dyDescent="0.2">
      <c r="B92" s="60" t="s">
        <v>23</v>
      </c>
      <c r="C92" s="61">
        <v>6267800</v>
      </c>
      <c r="D92" s="62">
        <v>0</v>
      </c>
      <c r="E92" s="61">
        <v>0</v>
      </c>
      <c r="F92" s="61" t="s">
        <v>231</v>
      </c>
      <c r="G92" s="63" t="s">
        <v>715</v>
      </c>
      <c r="H92" s="64" t="s">
        <v>62</v>
      </c>
    </row>
    <row r="93" spans="2:8" s="44" customFormat="1" ht="15" x14ac:dyDescent="0.2">
      <c r="B93" s="60" t="s">
        <v>23</v>
      </c>
      <c r="C93" s="61">
        <v>0</v>
      </c>
      <c r="D93" s="62">
        <v>8181</v>
      </c>
      <c r="E93" s="61">
        <v>56040259.050000004</v>
      </c>
      <c r="F93" s="61" t="s">
        <v>232</v>
      </c>
      <c r="G93" s="63" t="s">
        <v>716</v>
      </c>
      <c r="H93" s="64" t="s">
        <v>62</v>
      </c>
    </row>
    <row r="94" spans="2:8" s="44" customFormat="1" ht="15" x14ac:dyDescent="0.2">
      <c r="B94" s="60" t="s">
        <v>23</v>
      </c>
      <c r="C94" s="61">
        <v>0</v>
      </c>
      <c r="D94" s="62">
        <v>10646</v>
      </c>
      <c r="E94" s="61">
        <v>72925632.299999997</v>
      </c>
      <c r="F94" s="61" t="s">
        <v>233</v>
      </c>
      <c r="G94" s="63" t="s">
        <v>716</v>
      </c>
      <c r="H94" s="64" t="s">
        <v>62</v>
      </c>
    </row>
    <row r="95" spans="2:8" s="44" customFormat="1" ht="15" x14ac:dyDescent="0.2">
      <c r="B95" s="60" t="s">
        <v>23</v>
      </c>
      <c r="C95" s="61">
        <f>35+18</f>
        <v>53</v>
      </c>
      <c r="D95" s="62">
        <v>0</v>
      </c>
      <c r="E95" s="61">
        <v>0</v>
      </c>
      <c r="F95" s="61" t="s">
        <v>817</v>
      </c>
      <c r="G95" s="63" t="s">
        <v>709</v>
      </c>
      <c r="H95" s="64" t="s">
        <v>62</v>
      </c>
    </row>
    <row r="96" spans="2:8" s="44" customFormat="1" ht="15" x14ac:dyDescent="0.2">
      <c r="B96" s="60" t="s">
        <v>23</v>
      </c>
      <c r="C96" s="61">
        <v>110192000</v>
      </c>
      <c r="D96" s="62">
        <v>0</v>
      </c>
      <c r="E96" s="61">
        <v>0</v>
      </c>
      <c r="F96" s="61" t="s">
        <v>234</v>
      </c>
      <c r="G96" s="63" t="s">
        <v>714</v>
      </c>
      <c r="H96" s="64" t="s">
        <v>62</v>
      </c>
    </row>
    <row r="97" spans="2:8" s="44" customFormat="1" ht="15" x14ac:dyDescent="0.2">
      <c r="B97" s="60" t="s">
        <v>23</v>
      </c>
      <c r="C97" s="61">
        <v>600756771</v>
      </c>
      <c r="D97" s="62">
        <v>0</v>
      </c>
      <c r="E97" s="61">
        <v>0</v>
      </c>
      <c r="F97" s="61" t="s">
        <v>235</v>
      </c>
      <c r="G97" s="63" t="s">
        <v>716</v>
      </c>
      <c r="H97" s="64" t="s">
        <v>62</v>
      </c>
    </row>
    <row r="98" spans="2:8" s="44" customFormat="1" ht="15" x14ac:dyDescent="0.2">
      <c r="B98" s="60" t="s">
        <v>23</v>
      </c>
      <c r="C98" s="61">
        <v>0</v>
      </c>
      <c r="D98" s="62">
        <v>215</v>
      </c>
      <c r="E98" s="61">
        <v>1472760.75</v>
      </c>
      <c r="F98" s="61" t="s">
        <v>236</v>
      </c>
      <c r="G98" s="63" t="s">
        <v>702</v>
      </c>
      <c r="H98" s="64" t="s">
        <v>62</v>
      </c>
    </row>
    <row r="99" spans="2:8" s="44" customFormat="1" ht="15" x14ac:dyDescent="0.2">
      <c r="B99" s="60" t="s">
        <v>23</v>
      </c>
      <c r="C99" s="61">
        <v>0</v>
      </c>
      <c r="D99" s="62">
        <v>27</v>
      </c>
      <c r="E99" s="61">
        <v>184951.35</v>
      </c>
      <c r="F99" s="61" t="s">
        <v>237</v>
      </c>
      <c r="G99" s="63" t="s">
        <v>702</v>
      </c>
      <c r="H99" s="64" t="s">
        <v>62</v>
      </c>
    </row>
    <row r="100" spans="2:8" s="44" customFormat="1" ht="15" x14ac:dyDescent="0.2">
      <c r="B100" s="60" t="s">
        <v>23</v>
      </c>
      <c r="C100" s="61">
        <v>10825000</v>
      </c>
      <c r="D100" s="62">
        <v>0</v>
      </c>
      <c r="E100" s="61">
        <v>0</v>
      </c>
      <c r="F100" s="61" t="s">
        <v>238</v>
      </c>
      <c r="G100" s="63" t="s">
        <v>715</v>
      </c>
      <c r="H100" s="64" t="s">
        <v>62</v>
      </c>
    </row>
    <row r="101" spans="2:8" s="44" customFormat="1" ht="15" x14ac:dyDescent="0.2">
      <c r="B101" s="60" t="s">
        <v>23</v>
      </c>
      <c r="C101" s="61">
        <v>8660000</v>
      </c>
      <c r="D101" s="62">
        <v>0</v>
      </c>
      <c r="E101" s="61">
        <v>0</v>
      </c>
      <c r="F101" s="61" t="s">
        <v>239</v>
      </c>
      <c r="G101" s="63" t="s">
        <v>715</v>
      </c>
      <c r="H101" s="64" t="s">
        <v>62</v>
      </c>
    </row>
    <row r="102" spans="2:8" s="44" customFormat="1" ht="15" x14ac:dyDescent="0.2">
      <c r="B102" s="60" t="s">
        <v>23</v>
      </c>
      <c r="C102" s="61">
        <v>9889720</v>
      </c>
      <c r="D102" s="62">
        <v>0</v>
      </c>
      <c r="E102" s="61">
        <v>0</v>
      </c>
      <c r="F102" s="61" t="s">
        <v>240</v>
      </c>
      <c r="G102" s="63" t="s">
        <v>715</v>
      </c>
      <c r="H102" s="64" t="s">
        <v>62</v>
      </c>
    </row>
    <row r="103" spans="2:8" s="44" customFormat="1" ht="15" x14ac:dyDescent="0.2">
      <c r="B103" s="60" t="s">
        <v>23</v>
      </c>
      <c r="C103" s="61">
        <v>4305000</v>
      </c>
      <c r="D103" s="62">
        <v>0</v>
      </c>
      <c r="E103" s="61">
        <v>0</v>
      </c>
      <c r="F103" s="61" t="s">
        <v>241</v>
      </c>
      <c r="G103" s="63" t="s">
        <v>715</v>
      </c>
      <c r="H103" s="64" t="s">
        <v>62</v>
      </c>
    </row>
    <row r="104" spans="2:8" s="44" customFormat="1" ht="15" x14ac:dyDescent="0.2">
      <c r="B104" s="60" t="s">
        <v>23</v>
      </c>
      <c r="C104" s="61">
        <v>148125</v>
      </c>
      <c r="D104" s="62">
        <v>0</v>
      </c>
      <c r="E104" s="61">
        <v>0</v>
      </c>
      <c r="F104" s="61" t="s">
        <v>242</v>
      </c>
      <c r="G104" s="63" t="s">
        <v>708</v>
      </c>
      <c r="H104" s="64" t="s">
        <v>62</v>
      </c>
    </row>
    <row r="105" spans="2:8" s="44" customFormat="1" ht="15" x14ac:dyDescent="0.2">
      <c r="B105" s="60" t="s">
        <v>23</v>
      </c>
      <c r="C105" s="61">
        <v>8954000</v>
      </c>
      <c r="D105" s="62">
        <v>0</v>
      </c>
      <c r="E105" s="61">
        <v>0</v>
      </c>
      <c r="F105" s="61" t="s">
        <v>243</v>
      </c>
      <c r="G105" s="63" t="s">
        <v>715</v>
      </c>
      <c r="H105" s="64" t="s">
        <v>62</v>
      </c>
    </row>
    <row r="106" spans="2:8" s="44" customFormat="1" ht="15" x14ac:dyDescent="0.2">
      <c r="B106" s="60" t="s">
        <v>23</v>
      </c>
      <c r="C106" s="61">
        <v>660728000</v>
      </c>
      <c r="D106" s="62">
        <v>0</v>
      </c>
      <c r="E106" s="61">
        <v>0</v>
      </c>
      <c r="F106" s="61" t="s">
        <v>244</v>
      </c>
      <c r="G106" s="63" t="s">
        <v>715</v>
      </c>
      <c r="H106" s="64" t="s">
        <v>62</v>
      </c>
    </row>
    <row r="107" spans="2:8" s="44" customFormat="1" ht="15" x14ac:dyDescent="0.2">
      <c r="B107" s="60" t="s">
        <v>23</v>
      </c>
      <c r="C107" s="61">
        <v>4301426000</v>
      </c>
      <c r="D107" s="62">
        <v>0</v>
      </c>
      <c r="E107" s="61">
        <v>0</v>
      </c>
      <c r="F107" s="61" t="s">
        <v>245</v>
      </c>
      <c r="G107" s="63" t="s">
        <v>714</v>
      </c>
      <c r="H107" s="64" t="s">
        <v>62</v>
      </c>
    </row>
    <row r="108" spans="2:8" s="44" customFormat="1" ht="15" x14ac:dyDescent="0.2">
      <c r="B108" s="60" t="s">
        <v>23</v>
      </c>
      <c r="C108" s="61">
        <v>6576992500</v>
      </c>
      <c r="D108" s="62">
        <v>0</v>
      </c>
      <c r="E108" s="61">
        <v>0</v>
      </c>
      <c r="F108" s="61" t="s">
        <v>246</v>
      </c>
      <c r="G108" s="63" t="s">
        <v>715</v>
      </c>
      <c r="H108" s="64" t="s">
        <v>62</v>
      </c>
    </row>
    <row r="109" spans="2:8" s="44" customFormat="1" ht="15" x14ac:dyDescent="0.2">
      <c r="B109" s="60" t="s">
        <v>23</v>
      </c>
      <c r="C109" s="61">
        <v>1128204</v>
      </c>
      <c r="D109" s="62">
        <v>0</v>
      </c>
      <c r="E109" s="61">
        <v>0</v>
      </c>
      <c r="F109" s="61" t="s">
        <v>247</v>
      </c>
      <c r="G109" s="63" t="s">
        <v>695</v>
      </c>
      <c r="H109" s="64" t="s">
        <v>62</v>
      </c>
    </row>
    <row r="110" spans="2:8" s="44" customFormat="1" ht="15" x14ac:dyDescent="0.2">
      <c r="B110" s="60" t="s">
        <v>23</v>
      </c>
      <c r="C110" s="61">
        <v>296691300</v>
      </c>
      <c r="D110" s="62">
        <v>0</v>
      </c>
      <c r="E110" s="61">
        <v>0</v>
      </c>
      <c r="F110" s="61" t="s">
        <v>248</v>
      </c>
      <c r="G110" s="63" t="s">
        <v>695</v>
      </c>
      <c r="H110" s="64" t="s">
        <v>62</v>
      </c>
    </row>
    <row r="111" spans="2:8" s="44" customFormat="1" ht="15" x14ac:dyDescent="0.2">
      <c r="B111" s="60" t="s">
        <v>23</v>
      </c>
      <c r="C111" s="61">
        <v>7089600</v>
      </c>
      <c r="D111" s="62">
        <v>0</v>
      </c>
      <c r="E111" s="61">
        <v>0</v>
      </c>
      <c r="F111" s="61" t="s">
        <v>818</v>
      </c>
      <c r="G111" s="63" t="s">
        <v>695</v>
      </c>
      <c r="H111" s="64" t="s">
        <v>62</v>
      </c>
    </row>
    <row r="112" spans="2:8" s="44" customFormat="1" ht="15" x14ac:dyDescent="0.2">
      <c r="B112" s="60" t="s">
        <v>23</v>
      </c>
      <c r="C112" s="61">
        <v>2432000</v>
      </c>
      <c r="D112" s="62">
        <v>0</v>
      </c>
      <c r="E112" s="61">
        <v>0</v>
      </c>
      <c r="F112" s="61" t="s">
        <v>819</v>
      </c>
      <c r="G112" s="63" t="s">
        <v>695</v>
      </c>
      <c r="H112" s="64" t="s">
        <v>62</v>
      </c>
    </row>
    <row r="113" spans="2:8" s="44" customFormat="1" ht="15" x14ac:dyDescent="0.2">
      <c r="B113" s="60" t="s">
        <v>23</v>
      </c>
      <c r="C113" s="61">
        <v>593912000</v>
      </c>
      <c r="D113" s="62">
        <v>0</v>
      </c>
      <c r="E113" s="61">
        <v>0</v>
      </c>
      <c r="F113" s="61" t="s">
        <v>249</v>
      </c>
      <c r="G113" s="63" t="s">
        <v>695</v>
      </c>
      <c r="H113" s="64" t="s">
        <v>62</v>
      </c>
    </row>
    <row r="114" spans="2:8" s="44" customFormat="1" ht="15" x14ac:dyDescent="0.2">
      <c r="B114" s="60" t="s">
        <v>28</v>
      </c>
      <c r="C114" s="61">
        <v>33080608</v>
      </c>
      <c r="D114" s="62">
        <v>0</v>
      </c>
      <c r="E114" s="61">
        <v>0</v>
      </c>
      <c r="F114" s="61" t="s">
        <v>250</v>
      </c>
      <c r="G114" s="63" t="s">
        <v>717</v>
      </c>
      <c r="H114" s="64" t="s">
        <v>62</v>
      </c>
    </row>
    <row r="115" spans="2:8" s="44" customFormat="1" ht="15" x14ac:dyDescent="0.2">
      <c r="B115" s="60" t="s">
        <v>28</v>
      </c>
      <c r="C115" s="61">
        <v>976000</v>
      </c>
      <c r="D115" s="62">
        <v>0</v>
      </c>
      <c r="E115" s="61">
        <v>0</v>
      </c>
      <c r="F115" s="61" t="s">
        <v>251</v>
      </c>
      <c r="G115" s="63" t="s">
        <v>718</v>
      </c>
      <c r="H115" s="64" t="s">
        <v>62</v>
      </c>
    </row>
    <row r="116" spans="2:8" s="44" customFormat="1" ht="15" x14ac:dyDescent="0.2">
      <c r="B116" s="60" t="s">
        <v>28</v>
      </c>
      <c r="C116" s="61">
        <v>2747000</v>
      </c>
      <c r="D116" s="62">
        <v>0</v>
      </c>
      <c r="E116" s="61">
        <v>0</v>
      </c>
      <c r="F116" s="61" t="s">
        <v>252</v>
      </c>
      <c r="G116" s="63" t="s">
        <v>718</v>
      </c>
      <c r="H116" s="64" t="s">
        <v>62</v>
      </c>
    </row>
    <row r="117" spans="2:8" s="44" customFormat="1" ht="15" x14ac:dyDescent="0.2">
      <c r="B117" s="60" t="s">
        <v>28</v>
      </c>
      <c r="C117" s="61">
        <v>250000</v>
      </c>
      <c r="D117" s="62">
        <v>0</v>
      </c>
      <c r="E117" s="61">
        <v>0</v>
      </c>
      <c r="F117" s="61" t="s">
        <v>253</v>
      </c>
      <c r="G117" s="63" t="s">
        <v>719</v>
      </c>
      <c r="H117" s="64" t="s">
        <v>62</v>
      </c>
    </row>
    <row r="118" spans="2:8" s="44" customFormat="1" ht="15" x14ac:dyDescent="0.2">
      <c r="B118" s="60" t="s">
        <v>28</v>
      </c>
      <c r="C118" s="61">
        <v>25163028</v>
      </c>
      <c r="D118" s="62">
        <v>0</v>
      </c>
      <c r="E118" s="61">
        <v>0</v>
      </c>
      <c r="F118" s="61" t="s">
        <v>254</v>
      </c>
      <c r="G118" s="63" t="s">
        <v>719</v>
      </c>
      <c r="H118" s="64" t="s">
        <v>62</v>
      </c>
    </row>
    <row r="119" spans="2:8" s="44" customFormat="1" ht="15" x14ac:dyDescent="0.2">
      <c r="B119" s="60" t="s">
        <v>28</v>
      </c>
      <c r="C119" s="61">
        <v>687000</v>
      </c>
      <c r="D119" s="62">
        <v>0</v>
      </c>
      <c r="E119" s="61">
        <v>0</v>
      </c>
      <c r="F119" s="61" t="s">
        <v>255</v>
      </c>
      <c r="G119" s="63" t="s">
        <v>719</v>
      </c>
      <c r="H119" s="64" t="s">
        <v>62</v>
      </c>
    </row>
    <row r="120" spans="2:8" s="44" customFormat="1" ht="15" x14ac:dyDescent="0.2">
      <c r="B120" s="60" t="s">
        <v>107</v>
      </c>
      <c r="C120" s="61">
        <v>34687007</v>
      </c>
      <c r="D120" s="62">
        <v>0</v>
      </c>
      <c r="E120" s="61">
        <v>0</v>
      </c>
      <c r="F120" s="61" t="s">
        <v>256</v>
      </c>
      <c r="G120" s="63" t="s">
        <v>720</v>
      </c>
      <c r="H120" s="64" t="s">
        <v>62</v>
      </c>
    </row>
    <row r="121" spans="2:8" s="44" customFormat="1" ht="15" x14ac:dyDescent="0.2">
      <c r="B121" s="60" t="s">
        <v>107</v>
      </c>
      <c r="C121" s="61">
        <v>14745651</v>
      </c>
      <c r="D121" s="62">
        <v>0</v>
      </c>
      <c r="E121" s="61">
        <v>0</v>
      </c>
      <c r="F121" s="61" t="s">
        <v>257</v>
      </c>
      <c r="G121" s="63" t="s">
        <v>703</v>
      </c>
      <c r="H121" s="64" t="s">
        <v>62</v>
      </c>
    </row>
    <row r="122" spans="2:8" s="44" customFormat="1" ht="15" x14ac:dyDescent="0.2">
      <c r="B122" s="60" t="s">
        <v>36</v>
      </c>
      <c r="C122" s="61">
        <v>10780000</v>
      </c>
      <c r="D122" s="62">
        <v>0</v>
      </c>
      <c r="E122" s="61">
        <v>0</v>
      </c>
      <c r="F122" s="61" t="s">
        <v>258</v>
      </c>
      <c r="G122" s="63" t="s">
        <v>721</v>
      </c>
      <c r="H122" s="64" t="s">
        <v>62</v>
      </c>
    </row>
    <row r="123" spans="2:8" s="44" customFormat="1" ht="15" x14ac:dyDescent="0.2">
      <c r="B123" s="60" t="s">
        <v>40</v>
      </c>
      <c r="C123" s="61">
        <v>732000</v>
      </c>
      <c r="D123" s="62">
        <v>0</v>
      </c>
      <c r="E123" s="61">
        <v>0</v>
      </c>
      <c r="F123" s="61" t="s">
        <v>259</v>
      </c>
      <c r="G123" s="63" t="s">
        <v>722</v>
      </c>
      <c r="H123" s="64" t="s">
        <v>62</v>
      </c>
    </row>
    <row r="124" spans="2:8" s="44" customFormat="1" ht="15" x14ac:dyDescent="0.2">
      <c r="B124" s="60" t="s">
        <v>40</v>
      </c>
      <c r="C124" s="61">
        <v>33098334</v>
      </c>
      <c r="D124" s="62">
        <v>0</v>
      </c>
      <c r="E124" s="61">
        <v>0</v>
      </c>
      <c r="F124" s="61" t="s">
        <v>260</v>
      </c>
      <c r="G124" s="63" t="s">
        <v>719</v>
      </c>
      <c r="H124" s="64" t="s">
        <v>62</v>
      </c>
    </row>
    <row r="125" spans="2:8" s="44" customFormat="1" ht="15" x14ac:dyDescent="0.2">
      <c r="B125" s="60" t="s">
        <v>40</v>
      </c>
      <c r="C125" s="61">
        <v>5568033</v>
      </c>
      <c r="D125" s="62">
        <v>0</v>
      </c>
      <c r="E125" s="61">
        <v>0</v>
      </c>
      <c r="F125" s="61" t="s">
        <v>261</v>
      </c>
      <c r="G125" s="63" t="s">
        <v>695</v>
      </c>
      <c r="H125" s="64" t="s">
        <v>62</v>
      </c>
    </row>
    <row r="126" spans="2:8" s="44" customFormat="1" ht="15" x14ac:dyDescent="0.2">
      <c r="B126" s="60" t="s">
        <v>40</v>
      </c>
      <c r="C126" s="61">
        <v>869600</v>
      </c>
      <c r="D126" s="62">
        <v>0</v>
      </c>
      <c r="E126" s="61">
        <v>0</v>
      </c>
      <c r="F126" s="61" t="s">
        <v>262</v>
      </c>
      <c r="G126" s="63" t="s">
        <v>723</v>
      </c>
      <c r="H126" s="64" t="s">
        <v>62</v>
      </c>
    </row>
    <row r="127" spans="2:8" s="44" customFormat="1" ht="15" x14ac:dyDescent="0.2">
      <c r="B127" s="60" t="s">
        <v>40</v>
      </c>
      <c r="C127" s="61">
        <v>18730030</v>
      </c>
      <c r="D127" s="62">
        <v>0</v>
      </c>
      <c r="E127" s="61">
        <v>0</v>
      </c>
      <c r="F127" s="61" t="s">
        <v>263</v>
      </c>
      <c r="G127" s="63" t="s">
        <v>723</v>
      </c>
      <c r="H127" s="64" t="s">
        <v>62</v>
      </c>
    </row>
    <row r="128" spans="2:8" s="44" customFormat="1" ht="15" x14ac:dyDescent="0.2">
      <c r="B128" s="60" t="s">
        <v>40</v>
      </c>
      <c r="C128" s="61">
        <v>39463098</v>
      </c>
      <c r="D128" s="62">
        <v>0</v>
      </c>
      <c r="E128" s="61">
        <v>0</v>
      </c>
      <c r="F128" s="61" t="s">
        <v>264</v>
      </c>
      <c r="G128" s="63" t="s">
        <v>723</v>
      </c>
      <c r="H128" s="64" t="s">
        <v>62</v>
      </c>
    </row>
    <row r="129" spans="2:8" s="44" customFormat="1" ht="15" x14ac:dyDescent="0.2">
      <c r="B129" s="60" t="s">
        <v>40</v>
      </c>
      <c r="C129" s="61">
        <v>286515462</v>
      </c>
      <c r="D129" s="62">
        <v>0</v>
      </c>
      <c r="E129" s="61">
        <v>0</v>
      </c>
      <c r="F129" s="61" t="s">
        <v>265</v>
      </c>
      <c r="G129" s="63" t="s">
        <v>698</v>
      </c>
      <c r="H129" s="64" t="s">
        <v>62</v>
      </c>
    </row>
    <row r="130" spans="2:8" s="44" customFormat="1" ht="15" x14ac:dyDescent="0.2">
      <c r="B130" s="60" t="s">
        <v>57</v>
      </c>
      <c r="C130" s="61">
        <v>450000</v>
      </c>
      <c r="D130" s="62">
        <v>0</v>
      </c>
      <c r="E130" s="61">
        <v>0</v>
      </c>
      <c r="F130" s="61" t="s">
        <v>266</v>
      </c>
      <c r="G130" s="63" t="s">
        <v>724</v>
      </c>
      <c r="H130" s="64" t="s">
        <v>62</v>
      </c>
    </row>
    <row r="131" spans="2:8" s="44" customFormat="1" ht="15" x14ac:dyDescent="0.2">
      <c r="B131" s="60" t="s">
        <v>57</v>
      </c>
      <c r="C131" s="61">
        <v>600000</v>
      </c>
      <c r="D131" s="62">
        <v>0</v>
      </c>
      <c r="E131" s="61">
        <v>0</v>
      </c>
      <c r="F131" s="61" t="s">
        <v>267</v>
      </c>
      <c r="G131" s="63" t="s">
        <v>724</v>
      </c>
      <c r="H131" s="64" t="s">
        <v>62</v>
      </c>
    </row>
    <row r="132" spans="2:8" s="44" customFormat="1" ht="15" x14ac:dyDescent="0.2">
      <c r="B132" s="60" t="s">
        <v>57</v>
      </c>
      <c r="C132" s="61">
        <v>200000</v>
      </c>
      <c r="D132" s="62">
        <v>0</v>
      </c>
      <c r="E132" s="61">
        <v>0</v>
      </c>
      <c r="F132" s="61" t="s">
        <v>268</v>
      </c>
      <c r="G132" s="63" t="s">
        <v>724</v>
      </c>
      <c r="H132" s="64" t="s">
        <v>62</v>
      </c>
    </row>
    <row r="133" spans="2:8" s="44" customFormat="1" ht="15" x14ac:dyDescent="0.2">
      <c r="B133" s="60" t="s">
        <v>57</v>
      </c>
      <c r="C133" s="61">
        <v>860000</v>
      </c>
      <c r="D133" s="62">
        <v>0</v>
      </c>
      <c r="E133" s="61">
        <v>0</v>
      </c>
      <c r="F133" s="61" t="s">
        <v>269</v>
      </c>
      <c r="G133" s="63" t="s">
        <v>725</v>
      </c>
      <c r="H133" s="64" t="s">
        <v>62</v>
      </c>
    </row>
    <row r="134" spans="2:8" s="44" customFormat="1" ht="15" x14ac:dyDescent="0.2">
      <c r="B134" s="60" t="s">
        <v>57</v>
      </c>
      <c r="C134" s="61">
        <v>600000</v>
      </c>
      <c r="D134" s="62">
        <v>0</v>
      </c>
      <c r="E134" s="61">
        <v>0</v>
      </c>
      <c r="F134" s="61" t="s">
        <v>270</v>
      </c>
      <c r="G134" s="63" t="s">
        <v>725</v>
      </c>
      <c r="H134" s="64" t="s">
        <v>62</v>
      </c>
    </row>
    <row r="135" spans="2:8" s="44" customFormat="1" ht="15" x14ac:dyDescent="0.2">
      <c r="B135" s="60" t="s">
        <v>57</v>
      </c>
      <c r="C135" s="61">
        <v>483000</v>
      </c>
      <c r="D135" s="62">
        <v>0</v>
      </c>
      <c r="E135" s="61">
        <v>0</v>
      </c>
      <c r="F135" s="61" t="s">
        <v>271</v>
      </c>
      <c r="G135" s="63" t="s">
        <v>725</v>
      </c>
      <c r="H135" s="64" t="s">
        <v>62</v>
      </c>
    </row>
    <row r="136" spans="2:8" s="44" customFormat="1" ht="15" x14ac:dyDescent="0.2">
      <c r="B136" s="60" t="s">
        <v>57</v>
      </c>
      <c r="C136" s="61">
        <v>5554000</v>
      </c>
      <c r="D136" s="62">
        <v>0</v>
      </c>
      <c r="E136" s="61">
        <v>0</v>
      </c>
      <c r="F136" s="61" t="s">
        <v>272</v>
      </c>
      <c r="G136" s="63" t="s">
        <v>725</v>
      </c>
      <c r="H136" s="64" t="s">
        <v>62</v>
      </c>
    </row>
    <row r="137" spans="2:8" s="44" customFormat="1" ht="15" x14ac:dyDescent="0.2">
      <c r="B137" s="60" t="s">
        <v>57</v>
      </c>
      <c r="C137" s="61">
        <v>60000</v>
      </c>
      <c r="D137" s="62">
        <v>0</v>
      </c>
      <c r="E137" s="61">
        <v>0</v>
      </c>
      <c r="F137" s="61" t="s">
        <v>273</v>
      </c>
      <c r="G137" s="63" t="s">
        <v>724</v>
      </c>
      <c r="H137" s="64" t="s">
        <v>62</v>
      </c>
    </row>
    <row r="138" spans="2:8" s="44" customFormat="1" ht="15" x14ac:dyDescent="0.2">
      <c r="B138" s="60" t="s">
        <v>57</v>
      </c>
      <c r="C138" s="61">
        <v>60000</v>
      </c>
      <c r="D138" s="62">
        <v>0</v>
      </c>
      <c r="E138" s="61">
        <v>0</v>
      </c>
      <c r="F138" s="61" t="s">
        <v>274</v>
      </c>
      <c r="G138" s="63" t="s">
        <v>724</v>
      </c>
      <c r="H138" s="64" t="s">
        <v>62</v>
      </c>
    </row>
    <row r="139" spans="2:8" s="44" customFormat="1" ht="15" x14ac:dyDescent="0.2">
      <c r="B139" s="60" t="s">
        <v>57</v>
      </c>
      <c r="C139" s="61">
        <v>60000</v>
      </c>
      <c r="D139" s="62">
        <v>0</v>
      </c>
      <c r="E139" s="61">
        <v>0</v>
      </c>
      <c r="F139" s="61" t="s">
        <v>275</v>
      </c>
      <c r="G139" s="63" t="s">
        <v>724</v>
      </c>
      <c r="H139" s="64" t="s">
        <v>62</v>
      </c>
    </row>
    <row r="140" spans="2:8" s="44" customFormat="1" ht="15" x14ac:dyDescent="0.2">
      <c r="B140" s="60" t="s">
        <v>57</v>
      </c>
      <c r="C140" s="61">
        <v>3404000</v>
      </c>
      <c r="D140" s="62">
        <v>0</v>
      </c>
      <c r="E140" s="61">
        <v>0</v>
      </c>
      <c r="F140" s="61" t="s">
        <v>276</v>
      </c>
      <c r="G140" s="63" t="s">
        <v>726</v>
      </c>
      <c r="H140" s="64" t="s">
        <v>62</v>
      </c>
    </row>
    <row r="141" spans="2:8" s="44" customFormat="1" ht="15" x14ac:dyDescent="0.2">
      <c r="B141" s="60" t="s">
        <v>57</v>
      </c>
      <c r="C141" s="61">
        <v>115000</v>
      </c>
      <c r="D141" s="62">
        <v>0</v>
      </c>
      <c r="E141" s="61">
        <v>0</v>
      </c>
      <c r="F141" s="61" t="s">
        <v>277</v>
      </c>
      <c r="G141" s="63" t="s">
        <v>726</v>
      </c>
      <c r="H141" s="64" t="s">
        <v>62</v>
      </c>
    </row>
    <row r="142" spans="2:8" s="44" customFormat="1" ht="15" x14ac:dyDescent="0.2">
      <c r="B142" s="60" t="s">
        <v>57</v>
      </c>
      <c r="C142" s="61">
        <v>1588000</v>
      </c>
      <c r="D142" s="62">
        <v>0</v>
      </c>
      <c r="E142" s="61">
        <v>0</v>
      </c>
      <c r="F142" s="61" t="s">
        <v>278</v>
      </c>
      <c r="G142" s="63" t="s">
        <v>727</v>
      </c>
      <c r="H142" s="64" t="s">
        <v>62</v>
      </c>
    </row>
    <row r="143" spans="2:8" s="44" customFormat="1" ht="15" x14ac:dyDescent="0.2">
      <c r="B143" s="60" t="s">
        <v>57</v>
      </c>
      <c r="C143" s="61">
        <v>150000</v>
      </c>
      <c r="D143" s="62">
        <v>0</v>
      </c>
      <c r="E143" s="61">
        <v>0</v>
      </c>
      <c r="F143" s="61" t="s">
        <v>279</v>
      </c>
      <c r="G143" s="63" t="s">
        <v>727</v>
      </c>
      <c r="H143" s="64" t="s">
        <v>62</v>
      </c>
    </row>
    <row r="144" spans="2:8" s="44" customFormat="1" ht="15" x14ac:dyDescent="0.2">
      <c r="B144" s="60" t="s">
        <v>57</v>
      </c>
      <c r="C144" s="61">
        <v>316000</v>
      </c>
      <c r="D144" s="62">
        <v>0</v>
      </c>
      <c r="E144" s="61">
        <v>0</v>
      </c>
      <c r="F144" s="61" t="s">
        <v>280</v>
      </c>
      <c r="G144" s="63" t="s">
        <v>727</v>
      </c>
      <c r="H144" s="64" t="s">
        <v>62</v>
      </c>
    </row>
    <row r="145" spans="2:8" s="44" customFormat="1" ht="15" x14ac:dyDescent="0.2">
      <c r="B145" s="60" t="s">
        <v>57</v>
      </c>
      <c r="C145" s="61">
        <v>80000</v>
      </c>
      <c r="D145" s="62">
        <v>0</v>
      </c>
      <c r="E145" s="61">
        <v>0</v>
      </c>
      <c r="F145" s="61" t="s">
        <v>281</v>
      </c>
      <c r="G145" s="63" t="s">
        <v>727</v>
      </c>
      <c r="H145" s="64" t="s">
        <v>62</v>
      </c>
    </row>
    <row r="146" spans="2:8" s="44" customFormat="1" ht="15" x14ac:dyDescent="0.2">
      <c r="B146" s="60" t="s">
        <v>57</v>
      </c>
      <c r="C146" s="61">
        <v>260000</v>
      </c>
      <c r="D146" s="62">
        <v>0</v>
      </c>
      <c r="E146" s="61">
        <v>0</v>
      </c>
      <c r="F146" s="61" t="s">
        <v>282</v>
      </c>
      <c r="G146" s="63" t="s">
        <v>727</v>
      </c>
      <c r="H146" s="64" t="s">
        <v>62</v>
      </c>
    </row>
    <row r="147" spans="2:8" s="44" customFormat="1" ht="15" x14ac:dyDescent="0.2">
      <c r="B147" s="60" t="s">
        <v>57</v>
      </c>
      <c r="C147" s="61">
        <v>230000</v>
      </c>
      <c r="D147" s="62">
        <v>0</v>
      </c>
      <c r="E147" s="61">
        <v>0</v>
      </c>
      <c r="F147" s="61" t="s">
        <v>283</v>
      </c>
      <c r="G147" s="63" t="s">
        <v>726</v>
      </c>
      <c r="H147" s="64" t="s">
        <v>62</v>
      </c>
    </row>
    <row r="148" spans="2:8" s="44" customFormat="1" ht="15" x14ac:dyDescent="0.2">
      <c r="B148" s="60" t="s">
        <v>57</v>
      </c>
      <c r="C148" s="61">
        <v>230000</v>
      </c>
      <c r="D148" s="62">
        <v>0</v>
      </c>
      <c r="E148" s="61">
        <v>0</v>
      </c>
      <c r="F148" s="61" t="s">
        <v>284</v>
      </c>
      <c r="G148" s="63" t="s">
        <v>726</v>
      </c>
      <c r="H148" s="64" t="s">
        <v>62</v>
      </c>
    </row>
    <row r="149" spans="2:8" s="44" customFormat="1" ht="15" x14ac:dyDescent="0.2">
      <c r="B149" s="60" t="s">
        <v>57</v>
      </c>
      <c r="C149" s="61">
        <v>290000</v>
      </c>
      <c r="D149" s="62">
        <v>0</v>
      </c>
      <c r="E149" s="61">
        <v>0</v>
      </c>
      <c r="F149" s="61" t="s">
        <v>285</v>
      </c>
      <c r="G149" s="63" t="s">
        <v>726</v>
      </c>
      <c r="H149" s="64" t="s">
        <v>62</v>
      </c>
    </row>
    <row r="150" spans="2:8" s="44" customFormat="1" ht="15" x14ac:dyDescent="0.2">
      <c r="B150" s="60" t="s">
        <v>57</v>
      </c>
      <c r="C150" s="61">
        <v>230000</v>
      </c>
      <c r="D150" s="62">
        <v>0</v>
      </c>
      <c r="E150" s="61">
        <v>0</v>
      </c>
      <c r="F150" s="61" t="s">
        <v>286</v>
      </c>
      <c r="G150" s="63" t="s">
        <v>726</v>
      </c>
      <c r="H150" s="64" t="s">
        <v>62</v>
      </c>
    </row>
    <row r="151" spans="2:8" s="44" customFormat="1" ht="15" x14ac:dyDescent="0.2">
      <c r="B151" s="60" t="s">
        <v>57</v>
      </c>
      <c r="C151" s="61">
        <v>1400000</v>
      </c>
      <c r="D151" s="62">
        <v>0</v>
      </c>
      <c r="E151" s="61">
        <v>0</v>
      </c>
      <c r="F151" s="61" t="s">
        <v>287</v>
      </c>
      <c r="G151" s="63" t="s">
        <v>723</v>
      </c>
      <c r="H151" s="64" t="s">
        <v>62</v>
      </c>
    </row>
    <row r="152" spans="2:8" s="44" customFormat="1" ht="15" x14ac:dyDescent="0.2">
      <c r="B152" s="60" t="s">
        <v>57</v>
      </c>
      <c r="C152" s="61">
        <v>150000</v>
      </c>
      <c r="D152" s="62">
        <v>0</v>
      </c>
      <c r="E152" s="61">
        <v>0</v>
      </c>
      <c r="F152" s="61" t="s">
        <v>288</v>
      </c>
      <c r="G152" s="63" t="s">
        <v>723</v>
      </c>
      <c r="H152" s="64" t="s">
        <v>62</v>
      </c>
    </row>
    <row r="153" spans="2:8" s="44" customFormat="1" ht="15" x14ac:dyDescent="0.2">
      <c r="B153" s="60" t="s">
        <v>57</v>
      </c>
      <c r="C153" s="61">
        <v>2860000</v>
      </c>
      <c r="D153" s="62">
        <v>0</v>
      </c>
      <c r="E153" s="61">
        <v>0</v>
      </c>
      <c r="F153" s="61" t="s">
        <v>289</v>
      </c>
      <c r="G153" s="63" t="s">
        <v>728</v>
      </c>
      <c r="H153" s="64" t="s">
        <v>62</v>
      </c>
    </row>
    <row r="154" spans="2:8" s="44" customFormat="1" ht="15" x14ac:dyDescent="0.2">
      <c r="B154" s="60" t="s">
        <v>57</v>
      </c>
      <c r="C154" s="61">
        <v>600000</v>
      </c>
      <c r="D154" s="62">
        <v>0</v>
      </c>
      <c r="E154" s="61">
        <v>0</v>
      </c>
      <c r="F154" s="61" t="s">
        <v>290</v>
      </c>
      <c r="G154" s="63" t="s">
        <v>723</v>
      </c>
      <c r="H154" s="64" t="s">
        <v>62</v>
      </c>
    </row>
    <row r="155" spans="2:8" s="44" customFormat="1" ht="15" x14ac:dyDescent="0.2">
      <c r="B155" s="60" t="s">
        <v>57</v>
      </c>
      <c r="C155" s="61">
        <v>60000</v>
      </c>
      <c r="D155" s="62">
        <v>0</v>
      </c>
      <c r="E155" s="61">
        <v>0</v>
      </c>
      <c r="F155" s="61" t="s">
        <v>291</v>
      </c>
      <c r="G155" s="63" t="s">
        <v>708</v>
      </c>
      <c r="H155" s="64" t="s">
        <v>62</v>
      </c>
    </row>
    <row r="156" spans="2:8" s="44" customFormat="1" ht="15" x14ac:dyDescent="0.2">
      <c r="B156" s="60" t="s">
        <v>57</v>
      </c>
      <c r="C156" s="61">
        <v>230000</v>
      </c>
      <c r="D156" s="62">
        <v>0</v>
      </c>
      <c r="E156" s="61">
        <v>0</v>
      </c>
      <c r="F156" s="61" t="s">
        <v>292</v>
      </c>
      <c r="G156" s="63" t="s">
        <v>708</v>
      </c>
      <c r="H156" s="64" t="s">
        <v>62</v>
      </c>
    </row>
    <row r="157" spans="2:8" s="44" customFormat="1" ht="15" x14ac:dyDescent="0.2">
      <c r="B157" s="60" t="s">
        <v>57</v>
      </c>
      <c r="C157" s="61">
        <v>2276000</v>
      </c>
      <c r="D157" s="62">
        <v>0</v>
      </c>
      <c r="E157" s="61">
        <v>0</v>
      </c>
      <c r="F157" s="61" t="s">
        <v>293</v>
      </c>
      <c r="G157" s="63" t="s">
        <v>708</v>
      </c>
      <c r="H157" s="64" t="s">
        <v>62</v>
      </c>
    </row>
    <row r="158" spans="2:8" s="44" customFormat="1" ht="15" x14ac:dyDescent="0.2">
      <c r="B158" s="60" t="s">
        <v>57</v>
      </c>
      <c r="C158" s="61">
        <v>620000</v>
      </c>
      <c r="D158" s="62">
        <v>0</v>
      </c>
      <c r="E158" s="61">
        <v>0</v>
      </c>
      <c r="F158" s="61" t="s">
        <v>294</v>
      </c>
      <c r="G158" s="63" t="s">
        <v>708</v>
      </c>
      <c r="H158" s="64" t="s">
        <v>62</v>
      </c>
    </row>
    <row r="159" spans="2:8" s="44" customFormat="1" ht="15" x14ac:dyDescent="0.2">
      <c r="B159" s="60" t="s">
        <v>57</v>
      </c>
      <c r="C159" s="61">
        <v>390000</v>
      </c>
      <c r="D159" s="62">
        <v>0</v>
      </c>
      <c r="E159" s="61">
        <v>0</v>
      </c>
      <c r="F159" s="61" t="s">
        <v>295</v>
      </c>
      <c r="G159" s="63" t="s">
        <v>708</v>
      </c>
      <c r="H159" s="64" t="s">
        <v>62</v>
      </c>
    </row>
    <row r="160" spans="2:8" s="44" customFormat="1" ht="15" x14ac:dyDescent="0.2">
      <c r="B160" s="60" t="s">
        <v>57</v>
      </c>
      <c r="C160" s="61">
        <v>120000</v>
      </c>
      <c r="D160" s="62">
        <v>0</v>
      </c>
      <c r="E160" s="61">
        <v>0</v>
      </c>
      <c r="F160" s="61" t="s">
        <v>296</v>
      </c>
      <c r="G160" s="63" t="s">
        <v>708</v>
      </c>
      <c r="H160" s="64" t="s">
        <v>62</v>
      </c>
    </row>
    <row r="161" spans="2:8" s="44" customFormat="1" ht="15" x14ac:dyDescent="0.2">
      <c r="B161" s="60" t="s">
        <v>57</v>
      </c>
      <c r="C161" s="61">
        <v>290000</v>
      </c>
      <c r="D161" s="62">
        <v>0</v>
      </c>
      <c r="E161" s="61">
        <v>0</v>
      </c>
      <c r="F161" s="61" t="s">
        <v>297</v>
      </c>
      <c r="G161" s="63" t="s">
        <v>710</v>
      </c>
      <c r="H161" s="64" t="s">
        <v>62</v>
      </c>
    </row>
    <row r="162" spans="2:8" s="44" customFormat="1" ht="15" x14ac:dyDescent="0.2">
      <c r="B162" s="60" t="s">
        <v>57</v>
      </c>
      <c r="C162" s="61">
        <v>150000</v>
      </c>
      <c r="D162" s="62">
        <v>0</v>
      </c>
      <c r="E162" s="61">
        <v>0</v>
      </c>
      <c r="F162" s="61" t="s">
        <v>298</v>
      </c>
      <c r="G162" s="63" t="s">
        <v>710</v>
      </c>
      <c r="H162" s="64" t="s">
        <v>62</v>
      </c>
    </row>
    <row r="163" spans="2:8" s="44" customFormat="1" ht="15" x14ac:dyDescent="0.2">
      <c r="B163" s="60" t="s">
        <v>53</v>
      </c>
      <c r="C163" s="61">
        <v>6600000</v>
      </c>
      <c r="D163" s="62">
        <v>0</v>
      </c>
      <c r="E163" s="61">
        <v>0</v>
      </c>
      <c r="F163" s="61" t="s">
        <v>299</v>
      </c>
      <c r="G163" s="63" t="s">
        <v>729</v>
      </c>
      <c r="H163" s="64" t="s">
        <v>62</v>
      </c>
    </row>
    <row r="164" spans="2:8" s="44" customFormat="1" ht="15" x14ac:dyDescent="0.2">
      <c r="B164" s="60" t="s">
        <v>53</v>
      </c>
      <c r="C164" s="61">
        <v>6600000</v>
      </c>
      <c r="D164" s="62">
        <v>0</v>
      </c>
      <c r="E164" s="61">
        <v>0</v>
      </c>
      <c r="F164" s="61" t="s">
        <v>300</v>
      </c>
      <c r="G164" s="63" t="s">
        <v>730</v>
      </c>
      <c r="H164" s="64" t="s">
        <v>62</v>
      </c>
    </row>
    <row r="165" spans="2:8" s="44" customFormat="1" ht="15" x14ac:dyDescent="0.2">
      <c r="B165" s="60" t="s">
        <v>108</v>
      </c>
      <c r="C165" s="61">
        <v>850000</v>
      </c>
      <c r="D165" s="62">
        <v>0</v>
      </c>
      <c r="E165" s="61">
        <v>0</v>
      </c>
      <c r="F165" s="61" t="s">
        <v>301</v>
      </c>
      <c r="G165" s="63" t="s">
        <v>731</v>
      </c>
      <c r="H165" s="64" t="s">
        <v>62</v>
      </c>
    </row>
    <row r="166" spans="2:8" s="44" customFormat="1" ht="15" x14ac:dyDescent="0.2">
      <c r="B166" s="60" t="s">
        <v>25</v>
      </c>
      <c r="C166" s="61">
        <v>750000</v>
      </c>
      <c r="D166" s="62">
        <v>0</v>
      </c>
      <c r="E166" s="61">
        <v>0</v>
      </c>
      <c r="F166" s="61" t="s">
        <v>820</v>
      </c>
      <c r="G166" s="63" t="s">
        <v>732</v>
      </c>
      <c r="H166" s="64" t="s">
        <v>62</v>
      </c>
    </row>
    <row r="167" spans="2:8" s="44" customFormat="1" ht="15" x14ac:dyDescent="0.2">
      <c r="B167" s="60" t="s">
        <v>25</v>
      </c>
      <c r="C167" s="61">
        <v>750000</v>
      </c>
      <c r="D167" s="62">
        <v>0</v>
      </c>
      <c r="E167" s="61">
        <v>0</v>
      </c>
      <c r="F167" s="61" t="s">
        <v>821</v>
      </c>
      <c r="G167" s="63" t="s">
        <v>733</v>
      </c>
      <c r="H167" s="64" t="s">
        <v>62</v>
      </c>
    </row>
    <row r="168" spans="2:8" s="44" customFormat="1" ht="15" x14ac:dyDescent="0.2">
      <c r="B168" s="60" t="s">
        <v>109</v>
      </c>
      <c r="C168" s="61">
        <v>1200000</v>
      </c>
      <c r="D168" s="62">
        <v>0</v>
      </c>
      <c r="E168" s="61">
        <v>0</v>
      </c>
      <c r="F168" s="61" t="s">
        <v>302</v>
      </c>
      <c r="G168" s="63" t="s">
        <v>700</v>
      </c>
      <c r="H168" s="64" t="s">
        <v>62</v>
      </c>
    </row>
    <row r="169" spans="2:8" s="44" customFormat="1" ht="15" x14ac:dyDescent="0.2">
      <c r="B169" s="60" t="s">
        <v>52</v>
      </c>
      <c r="C169" s="61">
        <v>1000000</v>
      </c>
      <c r="D169" s="62">
        <v>0</v>
      </c>
      <c r="E169" s="61">
        <v>0</v>
      </c>
      <c r="F169" s="61" t="s">
        <v>822</v>
      </c>
      <c r="G169" s="63" t="s">
        <v>734</v>
      </c>
      <c r="H169" s="64" t="s">
        <v>62</v>
      </c>
    </row>
    <row r="170" spans="2:8" s="44" customFormat="1" ht="15" x14ac:dyDescent="0.2">
      <c r="B170" s="60" t="s">
        <v>26</v>
      </c>
      <c r="C170" s="61">
        <v>5879500</v>
      </c>
      <c r="D170" s="62">
        <v>0</v>
      </c>
      <c r="E170" s="61">
        <v>0</v>
      </c>
      <c r="F170" s="61" t="s">
        <v>303</v>
      </c>
      <c r="G170" s="63" t="s">
        <v>735</v>
      </c>
      <c r="H170" s="64" t="s">
        <v>62</v>
      </c>
    </row>
    <row r="171" spans="2:8" s="50" customFormat="1" ht="15" x14ac:dyDescent="0.2">
      <c r="B171" s="60" t="s">
        <v>27</v>
      </c>
      <c r="C171" s="61">
        <v>1050000</v>
      </c>
      <c r="D171" s="62"/>
      <c r="E171" s="61"/>
      <c r="F171" s="61" t="s">
        <v>823</v>
      </c>
      <c r="G171" s="63">
        <v>44218</v>
      </c>
      <c r="H171" s="64" t="s">
        <v>62</v>
      </c>
    </row>
    <row r="172" spans="2:8" s="50" customFormat="1" ht="15" x14ac:dyDescent="0.2">
      <c r="B172" s="60" t="s">
        <v>27</v>
      </c>
      <c r="C172" s="61">
        <v>32665000</v>
      </c>
      <c r="D172" s="62"/>
      <c r="E172" s="61"/>
      <c r="F172" s="61" t="s">
        <v>824</v>
      </c>
      <c r="G172" s="63">
        <v>44218</v>
      </c>
      <c r="H172" s="64" t="s">
        <v>62</v>
      </c>
    </row>
    <row r="173" spans="2:8" s="50" customFormat="1" ht="15" x14ac:dyDescent="0.2">
      <c r="B173" s="60" t="s">
        <v>27</v>
      </c>
      <c r="C173" s="61">
        <v>5100000</v>
      </c>
      <c r="D173" s="62"/>
      <c r="E173" s="61"/>
      <c r="F173" s="61" t="s">
        <v>825</v>
      </c>
      <c r="G173" s="63">
        <v>44218</v>
      </c>
      <c r="H173" s="64" t="s">
        <v>62</v>
      </c>
    </row>
    <row r="174" spans="2:8" s="50" customFormat="1" ht="15" x14ac:dyDescent="0.2">
      <c r="B174" s="60" t="s">
        <v>27</v>
      </c>
      <c r="C174" s="61">
        <v>16759000</v>
      </c>
      <c r="D174" s="62"/>
      <c r="E174" s="61"/>
      <c r="F174" s="61" t="s">
        <v>826</v>
      </c>
      <c r="G174" s="63">
        <v>44218</v>
      </c>
      <c r="H174" s="64" t="s">
        <v>62</v>
      </c>
    </row>
    <row r="175" spans="2:8" s="44" customFormat="1" ht="15" x14ac:dyDescent="0.2">
      <c r="B175" s="60" t="s">
        <v>81</v>
      </c>
      <c r="C175" s="61">
        <v>300000</v>
      </c>
      <c r="D175" s="62">
        <v>0</v>
      </c>
      <c r="E175" s="61">
        <v>0</v>
      </c>
      <c r="F175" s="61" t="s">
        <v>304</v>
      </c>
      <c r="G175" s="63" t="s">
        <v>736</v>
      </c>
      <c r="H175" s="64" t="s">
        <v>62</v>
      </c>
    </row>
    <row r="176" spans="2:8" s="44" customFormat="1" ht="15" x14ac:dyDescent="0.2">
      <c r="B176" s="60" t="s">
        <v>81</v>
      </c>
      <c r="C176" s="61">
        <v>80428</v>
      </c>
      <c r="D176" s="62">
        <v>0</v>
      </c>
      <c r="E176" s="61">
        <v>0</v>
      </c>
      <c r="F176" s="61" t="s">
        <v>305</v>
      </c>
      <c r="G176" s="63" t="s">
        <v>736</v>
      </c>
      <c r="H176" s="64" t="s">
        <v>62</v>
      </c>
    </row>
    <row r="177" spans="2:8" s="44" customFormat="1" ht="15" x14ac:dyDescent="0.2">
      <c r="B177" s="60" t="s">
        <v>81</v>
      </c>
      <c r="C177" s="61">
        <v>772540</v>
      </c>
      <c r="D177" s="62">
        <v>0</v>
      </c>
      <c r="E177" s="61">
        <v>0</v>
      </c>
      <c r="F177" s="61" t="s">
        <v>306</v>
      </c>
      <c r="G177" s="63" t="s">
        <v>737</v>
      </c>
      <c r="H177" s="64" t="s">
        <v>62</v>
      </c>
    </row>
    <row r="178" spans="2:8" s="44" customFormat="1" ht="15" x14ac:dyDescent="0.2">
      <c r="B178" s="60" t="s">
        <v>81</v>
      </c>
      <c r="C178" s="61">
        <v>1102860</v>
      </c>
      <c r="D178" s="62">
        <v>0</v>
      </c>
      <c r="E178" s="61">
        <v>0</v>
      </c>
      <c r="F178" s="61" t="s">
        <v>307</v>
      </c>
      <c r="G178" s="63" t="s">
        <v>737</v>
      </c>
      <c r="H178" s="64" t="s">
        <v>62</v>
      </c>
    </row>
    <row r="179" spans="2:8" s="44" customFormat="1" ht="15" x14ac:dyDescent="0.2">
      <c r="B179" s="60" t="s">
        <v>82</v>
      </c>
      <c r="C179" s="61">
        <v>3850000</v>
      </c>
      <c r="D179" s="62">
        <v>0</v>
      </c>
      <c r="E179" s="61">
        <v>0</v>
      </c>
      <c r="F179" s="61" t="s">
        <v>308</v>
      </c>
      <c r="G179" s="63" t="s">
        <v>702</v>
      </c>
      <c r="H179" s="64" t="s">
        <v>62</v>
      </c>
    </row>
    <row r="180" spans="2:8" s="44" customFormat="1" ht="15" x14ac:dyDescent="0.2">
      <c r="B180" s="60" t="s">
        <v>82</v>
      </c>
      <c r="C180" s="61">
        <v>4400000</v>
      </c>
      <c r="D180" s="62">
        <v>0</v>
      </c>
      <c r="E180" s="61">
        <v>0</v>
      </c>
      <c r="F180" s="61" t="s">
        <v>309</v>
      </c>
      <c r="G180" s="63" t="s">
        <v>686</v>
      </c>
      <c r="H180" s="64" t="s">
        <v>62</v>
      </c>
    </row>
    <row r="181" spans="2:8" s="44" customFormat="1" ht="15" x14ac:dyDescent="0.2">
      <c r="B181" s="60" t="s">
        <v>82</v>
      </c>
      <c r="C181" s="61">
        <v>3317600</v>
      </c>
      <c r="D181" s="62">
        <v>0</v>
      </c>
      <c r="E181" s="61">
        <v>0</v>
      </c>
      <c r="F181" s="61" t="s">
        <v>310</v>
      </c>
      <c r="G181" s="63" t="s">
        <v>686</v>
      </c>
      <c r="H181" s="64" t="s">
        <v>62</v>
      </c>
    </row>
    <row r="182" spans="2:8" s="44" customFormat="1" ht="15" x14ac:dyDescent="0.2">
      <c r="B182" s="60" t="s">
        <v>82</v>
      </c>
      <c r="C182" s="61">
        <v>13992200</v>
      </c>
      <c r="D182" s="62">
        <v>0</v>
      </c>
      <c r="E182" s="61">
        <v>0</v>
      </c>
      <c r="F182" s="61" t="s">
        <v>311</v>
      </c>
      <c r="G182" s="63" t="s">
        <v>707</v>
      </c>
      <c r="H182" s="64" t="s">
        <v>62</v>
      </c>
    </row>
    <row r="183" spans="2:8" s="44" customFormat="1" ht="15" x14ac:dyDescent="0.2">
      <c r="B183" s="60" t="s">
        <v>82</v>
      </c>
      <c r="C183" s="61">
        <v>7906600</v>
      </c>
      <c r="D183" s="62">
        <v>0</v>
      </c>
      <c r="E183" s="61">
        <v>0</v>
      </c>
      <c r="F183" s="61" t="s">
        <v>312</v>
      </c>
      <c r="G183" s="63" t="s">
        <v>707</v>
      </c>
      <c r="H183" s="64" t="s">
        <v>62</v>
      </c>
    </row>
    <row r="184" spans="2:8" s="44" customFormat="1" ht="15" x14ac:dyDescent="0.2">
      <c r="B184" s="60" t="s">
        <v>110</v>
      </c>
      <c r="C184" s="61">
        <v>3067000</v>
      </c>
      <c r="D184" s="62">
        <v>0</v>
      </c>
      <c r="E184" s="61">
        <v>0</v>
      </c>
      <c r="F184" s="61" t="s">
        <v>313</v>
      </c>
      <c r="G184" s="63" t="s">
        <v>710</v>
      </c>
      <c r="H184" s="64" t="s">
        <v>62</v>
      </c>
    </row>
    <row r="185" spans="2:8" s="44" customFormat="1" ht="15" x14ac:dyDescent="0.2">
      <c r="B185" s="60" t="s">
        <v>110</v>
      </c>
      <c r="C185" s="61">
        <v>308600</v>
      </c>
      <c r="D185" s="62">
        <v>0</v>
      </c>
      <c r="E185" s="61">
        <v>0</v>
      </c>
      <c r="F185" s="61" t="s">
        <v>314</v>
      </c>
      <c r="G185" s="63" t="s">
        <v>710</v>
      </c>
      <c r="H185" s="64" t="s">
        <v>62</v>
      </c>
    </row>
    <row r="186" spans="2:8" s="44" customFormat="1" ht="15" x14ac:dyDescent="0.2">
      <c r="B186" s="60" t="s">
        <v>110</v>
      </c>
      <c r="C186" s="61">
        <v>471900</v>
      </c>
      <c r="D186" s="62">
        <v>0</v>
      </c>
      <c r="E186" s="61">
        <v>0</v>
      </c>
      <c r="F186" s="61" t="s">
        <v>315</v>
      </c>
      <c r="G186" s="63" t="s">
        <v>710</v>
      </c>
      <c r="H186" s="64" t="s">
        <v>62</v>
      </c>
    </row>
    <row r="187" spans="2:8" s="44" customFormat="1" ht="15" x14ac:dyDescent="0.2">
      <c r="B187" s="60" t="s">
        <v>110</v>
      </c>
      <c r="C187" s="61">
        <v>8621500</v>
      </c>
      <c r="D187" s="62">
        <v>0</v>
      </c>
      <c r="E187" s="61">
        <v>0</v>
      </c>
      <c r="F187" s="61" t="s">
        <v>316</v>
      </c>
      <c r="G187" s="63" t="s">
        <v>710</v>
      </c>
      <c r="H187" s="64" t="s">
        <v>62</v>
      </c>
    </row>
    <row r="188" spans="2:8" s="44" customFormat="1" ht="15" x14ac:dyDescent="0.2">
      <c r="B188" s="60" t="s">
        <v>111</v>
      </c>
      <c r="C188" s="61">
        <v>3590000</v>
      </c>
      <c r="D188" s="62">
        <v>0</v>
      </c>
      <c r="E188" s="61">
        <v>0</v>
      </c>
      <c r="F188" s="61" t="s">
        <v>317</v>
      </c>
      <c r="G188" s="63" t="s">
        <v>704</v>
      </c>
      <c r="H188" s="64" t="s">
        <v>62</v>
      </c>
    </row>
    <row r="189" spans="2:8" s="44" customFormat="1" ht="15" x14ac:dyDescent="0.2">
      <c r="B189" s="60" t="s">
        <v>112</v>
      </c>
      <c r="C189" s="61">
        <v>20300000</v>
      </c>
      <c r="D189" s="62">
        <v>0</v>
      </c>
      <c r="E189" s="61">
        <v>0</v>
      </c>
      <c r="F189" s="61" t="s">
        <v>318</v>
      </c>
      <c r="G189" s="63" t="s">
        <v>714</v>
      </c>
      <c r="H189" s="64" t="s">
        <v>62</v>
      </c>
    </row>
    <row r="190" spans="2:8" s="44" customFormat="1" ht="15" x14ac:dyDescent="0.2">
      <c r="B190" s="60" t="s">
        <v>29</v>
      </c>
      <c r="C190" s="61">
        <v>6044616</v>
      </c>
      <c r="D190" s="62">
        <v>0</v>
      </c>
      <c r="E190" s="61">
        <v>0</v>
      </c>
      <c r="F190" s="61" t="s">
        <v>319</v>
      </c>
      <c r="G190" s="63" t="s">
        <v>738</v>
      </c>
      <c r="H190" s="64" t="s">
        <v>62</v>
      </c>
    </row>
    <row r="191" spans="2:8" s="44" customFormat="1" ht="15" x14ac:dyDescent="0.2">
      <c r="B191" s="60" t="s">
        <v>29</v>
      </c>
      <c r="C191" s="61">
        <v>700208</v>
      </c>
      <c r="D191" s="62">
        <v>0</v>
      </c>
      <c r="E191" s="61">
        <v>0</v>
      </c>
      <c r="F191" s="61" t="s">
        <v>320</v>
      </c>
      <c r="G191" s="63" t="s">
        <v>739</v>
      </c>
      <c r="H191" s="64" t="s">
        <v>62</v>
      </c>
    </row>
    <row r="192" spans="2:8" s="44" customFormat="1" ht="15" x14ac:dyDescent="0.2">
      <c r="B192" s="60" t="s">
        <v>29</v>
      </c>
      <c r="C192" s="61">
        <v>11116872</v>
      </c>
      <c r="D192" s="62">
        <v>0</v>
      </c>
      <c r="E192" s="61">
        <v>0</v>
      </c>
      <c r="F192" s="61" t="s">
        <v>321</v>
      </c>
      <c r="G192" s="63" t="s">
        <v>739</v>
      </c>
      <c r="H192" s="64" t="s">
        <v>62</v>
      </c>
    </row>
    <row r="193" spans="2:8" s="44" customFormat="1" ht="15" x14ac:dyDescent="0.2">
      <c r="B193" s="60" t="s">
        <v>29</v>
      </c>
      <c r="C193" s="61">
        <v>11861707</v>
      </c>
      <c r="D193" s="62">
        <v>0</v>
      </c>
      <c r="E193" s="61">
        <v>0</v>
      </c>
      <c r="F193" s="61" t="s">
        <v>322</v>
      </c>
      <c r="G193" s="63" t="s">
        <v>739</v>
      </c>
      <c r="H193" s="64" t="s">
        <v>62</v>
      </c>
    </row>
    <row r="194" spans="2:8" s="44" customFormat="1" ht="15" x14ac:dyDescent="0.2">
      <c r="B194" s="60" t="s">
        <v>29</v>
      </c>
      <c r="C194" s="61">
        <v>18402360</v>
      </c>
      <c r="D194" s="62">
        <v>0</v>
      </c>
      <c r="E194" s="61">
        <v>0</v>
      </c>
      <c r="F194" s="61" t="s">
        <v>323</v>
      </c>
      <c r="G194" s="63" t="s">
        <v>739</v>
      </c>
      <c r="H194" s="64" t="s">
        <v>62</v>
      </c>
    </row>
    <row r="195" spans="2:8" s="44" customFormat="1" ht="15" x14ac:dyDescent="0.2">
      <c r="B195" s="60" t="s">
        <v>29</v>
      </c>
      <c r="C195" s="61">
        <v>7940000</v>
      </c>
      <c r="D195" s="62">
        <v>0</v>
      </c>
      <c r="E195" s="61">
        <v>0</v>
      </c>
      <c r="F195" s="61" t="s">
        <v>324</v>
      </c>
      <c r="G195" s="63" t="s">
        <v>740</v>
      </c>
      <c r="H195" s="64" t="s">
        <v>62</v>
      </c>
    </row>
    <row r="196" spans="2:8" s="44" customFormat="1" ht="15" x14ac:dyDescent="0.2">
      <c r="B196" s="60" t="s">
        <v>29</v>
      </c>
      <c r="C196" s="61">
        <v>8000</v>
      </c>
      <c r="D196" s="62">
        <v>0</v>
      </c>
      <c r="E196" s="61">
        <v>0</v>
      </c>
      <c r="F196" s="61" t="s">
        <v>325</v>
      </c>
      <c r="G196" s="63" t="s">
        <v>695</v>
      </c>
      <c r="H196" s="64" t="s">
        <v>62</v>
      </c>
    </row>
    <row r="197" spans="2:8" s="44" customFormat="1" ht="15" x14ac:dyDescent="0.2">
      <c r="B197" s="60" t="s">
        <v>113</v>
      </c>
      <c r="C197" s="61">
        <v>310600</v>
      </c>
      <c r="D197" s="62">
        <v>0</v>
      </c>
      <c r="E197" s="61">
        <v>0</v>
      </c>
      <c r="F197" s="61" t="s">
        <v>270</v>
      </c>
      <c r="G197" s="63" t="s">
        <v>692</v>
      </c>
      <c r="H197" s="64" t="s">
        <v>62</v>
      </c>
    </row>
    <row r="198" spans="2:8" s="44" customFormat="1" ht="15" x14ac:dyDescent="0.2">
      <c r="B198" s="60" t="s">
        <v>114</v>
      </c>
      <c r="C198" s="61">
        <v>248000</v>
      </c>
      <c r="D198" s="62">
        <v>0</v>
      </c>
      <c r="E198" s="61">
        <v>0</v>
      </c>
      <c r="F198" s="61" t="s">
        <v>326</v>
      </c>
      <c r="G198" s="63" t="s">
        <v>695</v>
      </c>
      <c r="H198" s="64" t="s">
        <v>62</v>
      </c>
    </row>
    <row r="199" spans="2:8" s="44" customFormat="1" ht="15" x14ac:dyDescent="0.2">
      <c r="B199" s="60" t="s">
        <v>66</v>
      </c>
      <c r="C199" s="61">
        <v>655200</v>
      </c>
      <c r="D199" s="62">
        <v>0</v>
      </c>
      <c r="E199" s="61">
        <v>0</v>
      </c>
      <c r="F199" s="61" t="s">
        <v>327</v>
      </c>
      <c r="G199" s="63" t="s">
        <v>691</v>
      </c>
      <c r="H199" s="64" t="s">
        <v>62</v>
      </c>
    </row>
    <row r="200" spans="2:8" s="44" customFormat="1" ht="15" x14ac:dyDescent="0.2">
      <c r="B200" s="60" t="s">
        <v>66</v>
      </c>
      <c r="C200" s="61">
        <v>832000</v>
      </c>
      <c r="D200" s="62">
        <v>0</v>
      </c>
      <c r="E200" s="61">
        <v>0</v>
      </c>
      <c r="F200" s="61" t="s">
        <v>328</v>
      </c>
      <c r="G200" s="63" t="s">
        <v>691</v>
      </c>
      <c r="H200" s="64" t="s">
        <v>62</v>
      </c>
    </row>
    <row r="201" spans="2:8" s="44" customFormat="1" ht="15" x14ac:dyDescent="0.2">
      <c r="B201" s="60" t="s">
        <v>66</v>
      </c>
      <c r="C201" s="61">
        <v>208000</v>
      </c>
      <c r="D201" s="62">
        <v>0</v>
      </c>
      <c r="E201" s="61">
        <v>0</v>
      </c>
      <c r="F201" s="61" t="s">
        <v>329</v>
      </c>
      <c r="G201" s="63" t="s">
        <v>741</v>
      </c>
      <c r="H201" s="64" t="s">
        <v>62</v>
      </c>
    </row>
    <row r="202" spans="2:8" s="44" customFormat="1" ht="15" x14ac:dyDescent="0.2">
      <c r="B202" s="60" t="s">
        <v>66</v>
      </c>
      <c r="C202" s="61">
        <v>520000</v>
      </c>
      <c r="D202" s="62">
        <v>0</v>
      </c>
      <c r="E202" s="61">
        <v>0</v>
      </c>
      <c r="F202" s="61" t="s">
        <v>330</v>
      </c>
      <c r="G202" s="63" t="s">
        <v>742</v>
      </c>
      <c r="H202" s="64" t="s">
        <v>62</v>
      </c>
    </row>
    <row r="203" spans="2:8" s="44" customFormat="1" ht="15" x14ac:dyDescent="0.2">
      <c r="B203" s="60" t="s">
        <v>66</v>
      </c>
      <c r="C203" s="61">
        <v>1872000</v>
      </c>
      <c r="D203" s="62">
        <v>0</v>
      </c>
      <c r="E203" s="61">
        <v>0</v>
      </c>
      <c r="F203" s="61" t="s">
        <v>331</v>
      </c>
      <c r="G203" s="63" t="s">
        <v>741</v>
      </c>
      <c r="H203" s="64" t="s">
        <v>62</v>
      </c>
    </row>
    <row r="204" spans="2:8" s="44" customFormat="1" ht="15" x14ac:dyDescent="0.2">
      <c r="B204" s="60" t="s">
        <v>66</v>
      </c>
      <c r="C204" s="61">
        <v>582400</v>
      </c>
      <c r="D204" s="62">
        <v>0</v>
      </c>
      <c r="E204" s="61">
        <v>0</v>
      </c>
      <c r="F204" s="61" t="s">
        <v>332</v>
      </c>
      <c r="G204" s="63" t="s">
        <v>743</v>
      </c>
      <c r="H204" s="64" t="s">
        <v>62</v>
      </c>
    </row>
    <row r="205" spans="2:8" s="44" customFormat="1" ht="15" x14ac:dyDescent="0.2">
      <c r="B205" s="60" t="s">
        <v>66</v>
      </c>
      <c r="C205" s="61">
        <v>832000</v>
      </c>
      <c r="D205" s="62">
        <v>0</v>
      </c>
      <c r="E205" s="61">
        <v>0</v>
      </c>
      <c r="F205" s="61" t="s">
        <v>333</v>
      </c>
      <c r="G205" s="63" t="s">
        <v>743</v>
      </c>
      <c r="H205" s="64" t="s">
        <v>62</v>
      </c>
    </row>
    <row r="206" spans="2:8" s="44" customFormat="1" ht="15" x14ac:dyDescent="0.2">
      <c r="B206" s="60" t="s">
        <v>66</v>
      </c>
      <c r="C206" s="61">
        <v>2080000</v>
      </c>
      <c r="D206" s="62">
        <v>0</v>
      </c>
      <c r="E206" s="61">
        <v>0</v>
      </c>
      <c r="F206" s="61" t="s">
        <v>334</v>
      </c>
      <c r="G206" s="63" t="s">
        <v>720</v>
      </c>
      <c r="H206" s="64" t="s">
        <v>62</v>
      </c>
    </row>
    <row r="207" spans="2:8" s="44" customFormat="1" ht="15" x14ac:dyDescent="0.2">
      <c r="B207" s="60" t="s">
        <v>66</v>
      </c>
      <c r="C207" s="61">
        <v>502736</v>
      </c>
      <c r="D207" s="62">
        <v>0</v>
      </c>
      <c r="E207" s="61">
        <v>0</v>
      </c>
      <c r="F207" s="61" t="s">
        <v>335</v>
      </c>
      <c r="G207" s="63" t="s">
        <v>720</v>
      </c>
      <c r="H207" s="64" t="s">
        <v>62</v>
      </c>
    </row>
    <row r="208" spans="2:8" s="44" customFormat="1" ht="15" x14ac:dyDescent="0.2">
      <c r="B208" s="60" t="s">
        <v>66</v>
      </c>
      <c r="C208" s="61">
        <v>770994</v>
      </c>
      <c r="D208" s="62">
        <v>0</v>
      </c>
      <c r="E208" s="61">
        <v>0</v>
      </c>
      <c r="F208" s="61" t="s">
        <v>336</v>
      </c>
      <c r="G208" s="63" t="s">
        <v>741</v>
      </c>
      <c r="H208" s="64" t="s">
        <v>62</v>
      </c>
    </row>
    <row r="209" spans="2:8" s="44" customFormat="1" ht="15" x14ac:dyDescent="0.2">
      <c r="B209" s="60" t="s">
        <v>66</v>
      </c>
      <c r="C209" s="61">
        <v>998400</v>
      </c>
      <c r="D209" s="62">
        <v>0</v>
      </c>
      <c r="E209" s="61">
        <v>0</v>
      </c>
      <c r="F209" s="61" t="s">
        <v>337</v>
      </c>
      <c r="G209" s="63" t="s">
        <v>720</v>
      </c>
      <c r="H209" s="64" t="s">
        <v>62</v>
      </c>
    </row>
    <row r="210" spans="2:8" s="44" customFormat="1" ht="15" x14ac:dyDescent="0.2">
      <c r="B210" s="60" t="s">
        <v>66</v>
      </c>
      <c r="C210" s="61">
        <v>200002</v>
      </c>
      <c r="D210" s="62">
        <v>0</v>
      </c>
      <c r="E210" s="61">
        <v>0</v>
      </c>
      <c r="F210" s="61" t="s">
        <v>338</v>
      </c>
      <c r="G210" s="63" t="s">
        <v>720</v>
      </c>
      <c r="H210" s="64" t="s">
        <v>62</v>
      </c>
    </row>
    <row r="211" spans="2:8" s="44" customFormat="1" ht="15" x14ac:dyDescent="0.2">
      <c r="B211" s="60" t="s">
        <v>66</v>
      </c>
      <c r="C211" s="61">
        <v>171280</v>
      </c>
      <c r="D211" s="62">
        <v>0</v>
      </c>
      <c r="E211" s="61">
        <v>0</v>
      </c>
      <c r="F211" s="61" t="s">
        <v>339</v>
      </c>
      <c r="G211" s="63" t="s">
        <v>744</v>
      </c>
      <c r="H211" s="64" t="s">
        <v>62</v>
      </c>
    </row>
    <row r="212" spans="2:8" s="44" customFormat="1" ht="15" x14ac:dyDescent="0.2">
      <c r="B212" s="60" t="s">
        <v>66</v>
      </c>
      <c r="C212" s="61">
        <v>1010776</v>
      </c>
      <c r="D212" s="62">
        <v>0</v>
      </c>
      <c r="E212" s="61">
        <v>0</v>
      </c>
      <c r="F212" s="61" t="s">
        <v>340</v>
      </c>
      <c r="G212" s="63" t="s">
        <v>731</v>
      </c>
      <c r="H212" s="64" t="s">
        <v>62</v>
      </c>
    </row>
    <row r="213" spans="2:8" s="44" customFormat="1" ht="15" x14ac:dyDescent="0.2">
      <c r="B213" s="60" t="s">
        <v>66</v>
      </c>
      <c r="C213" s="61">
        <v>780000</v>
      </c>
      <c r="D213" s="62">
        <v>0</v>
      </c>
      <c r="E213" s="61">
        <v>0</v>
      </c>
      <c r="F213" s="61" t="s">
        <v>341</v>
      </c>
      <c r="G213" s="63" t="s">
        <v>745</v>
      </c>
      <c r="H213" s="64" t="s">
        <v>62</v>
      </c>
    </row>
    <row r="214" spans="2:8" s="44" customFormat="1" ht="15" x14ac:dyDescent="0.2">
      <c r="B214" s="60" t="s">
        <v>66</v>
      </c>
      <c r="C214" s="61">
        <v>561600</v>
      </c>
      <c r="D214" s="62">
        <v>0</v>
      </c>
      <c r="E214" s="61">
        <v>0</v>
      </c>
      <c r="F214" s="61" t="s">
        <v>342</v>
      </c>
      <c r="G214" s="63" t="s">
        <v>690</v>
      </c>
      <c r="H214" s="64" t="s">
        <v>62</v>
      </c>
    </row>
    <row r="215" spans="2:8" s="44" customFormat="1" ht="15" x14ac:dyDescent="0.2">
      <c r="B215" s="60" t="s">
        <v>66</v>
      </c>
      <c r="C215" s="61">
        <v>576306</v>
      </c>
      <c r="D215" s="62">
        <v>0</v>
      </c>
      <c r="E215" s="61">
        <v>0</v>
      </c>
      <c r="F215" s="61" t="s">
        <v>343</v>
      </c>
      <c r="G215" s="63" t="s">
        <v>745</v>
      </c>
      <c r="H215" s="64" t="s">
        <v>62</v>
      </c>
    </row>
    <row r="216" spans="2:8" s="44" customFormat="1" ht="15" x14ac:dyDescent="0.2">
      <c r="B216" s="60" t="s">
        <v>66</v>
      </c>
      <c r="C216" s="61">
        <v>10160209</v>
      </c>
      <c r="D216" s="62">
        <v>0</v>
      </c>
      <c r="E216" s="61">
        <v>0</v>
      </c>
      <c r="F216" s="61" t="s">
        <v>344</v>
      </c>
      <c r="G216" s="63" t="s">
        <v>731</v>
      </c>
      <c r="H216" s="64" t="s">
        <v>62</v>
      </c>
    </row>
    <row r="217" spans="2:8" s="44" customFormat="1" ht="15" x14ac:dyDescent="0.2">
      <c r="B217" s="60" t="s">
        <v>66</v>
      </c>
      <c r="C217" s="61">
        <v>280000</v>
      </c>
      <c r="D217" s="62">
        <v>0</v>
      </c>
      <c r="E217" s="61">
        <v>0</v>
      </c>
      <c r="F217" s="61" t="s">
        <v>345</v>
      </c>
      <c r="G217" s="63" t="s">
        <v>746</v>
      </c>
      <c r="H217" s="64" t="s">
        <v>62</v>
      </c>
    </row>
    <row r="218" spans="2:8" s="44" customFormat="1" ht="15" x14ac:dyDescent="0.2">
      <c r="B218" s="60" t="s">
        <v>66</v>
      </c>
      <c r="C218" s="61">
        <v>519000</v>
      </c>
      <c r="D218" s="62">
        <v>0</v>
      </c>
      <c r="E218" s="61">
        <v>0</v>
      </c>
      <c r="F218" s="61" t="s">
        <v>346</v>
      </c>
      <c r="G218" s="63" t="s">
        <v>746</v>
      </c>
      <c r="H218" s="64" t="s">
        <v>62</v>
      </c>
    </row>
    <row r="219" spans="2:8" s="44" customFormat="1" ht="15" x14ac:dyDescent="0.2">
      <c r="B219" s="60" t="s">
        <v>66</v>
      </c>
      <c r="C219" s="61">
        <v>379995</v>
      </c>
      <c r="D219" s="62">
        <v>0</v>
      </c>
      <c r="E219" s="61">
        <v>0</v>
      </c>
      <c r="F219" s="61" t="s">
        <v>347</v>
      </c>
      <c r="G219" s="63" t="s">
        <v>747</v>
      </c>
      <c r="H219" s="64" t="s">
        <v>62</v>
      </c>
    </row>
    <row r="220" spans="2:8" s="44" customFormat="1" ht="15" x14ac:dyDescent="0.2">
      <c r="B220" s="60" t="s">
        <v>66</v>
      </c>
      <c r="C220" s="61">
        <v>780000</v>
      </c>
      <c r="D220" s="62">
        <v>0</v>
      </c>
      <c r="E220" s="61">
        <v>0</v>
      </c>
      <c r="F220" s="61" t="s">
        <v>348</v>
      </c>
      <c r="G220" s="63" t="s">
        <v>747</v>
      </c>
      <c r="H220" s="64" t="s">
        <v>62</v>
      </c>
    </row>
    <row r="221" spans="2:8" s="44" customFormat="1" ht="15" x14ac:dyDescent="0.2">
      <c r="B221" s="60" t="s">
        <v>66</v>
      </c>
      <c r="C221" s="61">
        <v>1300000</v>
      </c>
      <c r="D221" s="62">
        <v>0</v>
      </c>
      <c r="E221" s="61">
        <v>0</v>
      </c>
      <c r="F221" s="61" t="s">
        <v>349</v>
      </c>
      <c r="G221" s="63" t="s">
        <v>748</v>
      </c>
      <c r="H221" s="64" t="s">
        <v>62</v>
      </c>
    </row>
    <row r="222" spans="2:8" s="44" customFormat="1" ht="15" x14ac:dyDescent="0.2">
      <c r="B222" s="60" t="s">
        <v>66</v>
      </c>
      <c r="C222" s="61">
        <v>520000</v>
      </c>
      <c r="D222" s="62">
        <v>0</v>
      </c>
      <c r="E222" s="61">
        <v>0</v>
      </c>
      <c r="F222" s="61" t="s">
        <v>350</v>
      </c>
      <c r="G222" s="63" t="s">
        <v>747</v>
      </c>
      <c r="H222" s="64" t="s">
        <v>62</v>
      </c>
    </row>
    <row r="223" spans="2:8" s="44" customFormat="1" ht="15" x14ac:dyDescent="0.2">
      <c r="B223" s="60" t="s">
        <v>66</v>
      </c>
      <c r="C223" s="61">
        <v>364000</v>
      </c>
      <c r="D223" s="62">
        <v>0</v>
      </c>
      <c r="E223" s="61">
        <v>0</v>
      </c>
      <c r="F223" s="61" t="s">
        <v>351</v>
      </c>
      <c r="G223" s="63" t="s">
        <v>744</v>
      </c>
      <c r="H223" s="64" t="s">
        <v>62</v>
      </c>
    </row>
    <row r="224" spans="2:8" s="44" customFormat="1" ht="15" x14ac:dyDescent="0.2">
      <c r="B224" s="60" t="s">
        <v>66</v>
      </c>
      <c r="C224" s="61">
        <v>416000</v>
      </c>
      <c r="D224" s="62">
        <v>0</v>
      </c>
      <c r="E224" s="61">
        <v>0</v>
      </c>
      <c r="F224" s="61" t="s">
        <v>352</v>
      </c>
      <c r="G224" s="63" t="s">
        <v>720</v>
      </c>
      <c r="H224" s="64" t="s">
        <v>62</v>
      </c>
    </row>
    <row r="225" spans="2:8" s="44" customFormat="1" ht="15" x14ac:dyDescent="0.2">
      <c r="B225" s="60" t="s">
        <v>66</v>
      </c>
      <c r="C225" s="61">
        <v>1305431</v>
      </c>
      <c r="D225" s="62">
        <v>0</v>
      </c>
      <c r="E225" s="61">
        <v>0</v>
      </c>
      <c r="F225" s="61" t="s">
        <v>353</v>
      </c>
      <c r="G225" s="63" t="s">
        <v>748</v>
      </c>
      <c r="H225" s="64" t="s">
        <v>62</v>
      </c>
    </row>
    <row r="226" spans="2:8" s="44" customFormat="1" ht="15" x14ac:dyDescent="0.2">
      <c r="B226" s="60" t="s">
        <v>66</v>
      </c>
      <c r="C226" s="61">
        <v>91000</v>
      </c>
      <c r="D226" s="62">
        <v>0</v>
      </c>
      <c r="E226" s="61">
        <v>0</v>
      </c>
      <c r="F226" s="61" t="s">
        <v>354</v>
      </c>
      <c r="G226" s="63" t="s">
        <v>748</v>
      </c>
      <c r="H226" s="64" t="s">
        <v>62</v>
      </c>
    </row>
    <row r="227" spans="2:8" s="44" customFormat="1" ht="15" x14ac:dyDescent="0.2">
      <c r="B227" s="60" t="s">
        <v>66</v>
      </c>
      <c r="C227" s="61">
        <v>889236</v>
      </c>
      <c r="D227" s="62">
        <v>0</v>
      </c>
      <c r="E227" s="61">
        <v>0</v>
      </c>
      <c r="F227" s="61" t="s">
        <v>355</v>
      </c>
      <c r="G227" s="63" t="s">
        <v>746</v>
      </c>
      <c r="H227" s="64" t="s">
        <v>62</v>
      </c>
    </row>
    <row r="228" spans="2:8" s="44" customFormat="1" ht="15" x14ac:dyDescent="0.2">
      <c r="B228" s="60" t="s">
        <v>66</v>
      </c>
      <c r="C228" s="61">
        <v>500500</v>
      </c>
      <c r="D228" s="62">
        <v>0</v>
      </c>
      <c r="E228" s="61">
        <v>0</v>
      </c>
      <c r="F228" s="61" t="s">
        <v>356</v>
      </c>
      <c r="G228" s="63" t="s">
        <v>731</v>
      </c>
      <c r="H228" s="64" t="s">
        <v>62</v>
      </c>
    </row>
    <row r="229" spans="2:8" s="44" customFormat="1" ht="15" x14ac:dyDescent="0.2">
      <c r="B229" s="60" t="s">
        <v>66</v>
      </c>
      <c r="C229" s="61">
        <v>1730000</v>
      </c>
      <c r="D229" s="62">
        <v>0</v>
      </c>
      <c r="E229" s="61">
        <v>0</v>
      </c>
      <c r="F229" s="61" t="s">
        <v>357</v>
      </c>
      <c r="G229" s="63" t="s">
        <v>731</v>
      </c>
      <c r="H229" s="64" t="s">
        <v>62</v>
      </c>
    </row>
    <row r="230" spans="2:8" s="44" customFormat="1" ht="15" x14ac:dyDescent="0.2">
      <c r="B230" s="60" t="s">
        <v>66</v>
      </c>
      <c r="C230" s="61">
        <v>312000</v>
      </c>
      <c r="D230" s="62">
        <v>0</v>
      </c>
      <c r="E230" s="61">
        <v>0</v>
      </c>
      <c r="F230" s="61" t="s">
        <v>358</v>
      </c>
      <c r="G230" s="63" t="s">
        <v>731</v>
      </c>
      <c r="H230" s="64" t="s">
        <v>62</v>
      </c>
    </row>
    <row r="231" spans="2:8" s="44" customFormat="1" ht="15" x14ac:dyDescent="0.2">
      <c r="B231" s="60" t="s">
        <v>66</v>
      </c>
      <c r="C231" s="61">
        <v>416000</v>
      </c>
      <c r="D231" s="62">
        <v>0</v>
      </c>
      <c r="E231" s="61">
        <v>0</v>
      </c>
      <c r="F231" s="61" t="s">
        <v>359</v>
      </c>
      <c r="G231" s="63" t="s">
        <v>731</v>
      </c>
      <c r="H231" s="64" t="s">
        <v>62</v>
      </c>
    </row>
    <row r="232" spans="2:8" s="44" customFormat="1" ht="15" x14ac:dyDescent="0.2">
      <c r="B232" s="60" t="s">
        <v>66</v>
      </c>
      <c r="C232" s="61">
        <v>126006</v>
      </c>
      <c r="D232" s="62">
        <v>0</v>
      </c>
      <c r="E232" s="61">
        <v>0</v>
      </c>
      <c r="F232" s="61" t="s">
        <v>360</v>
      </c>
      <c r="G232" s="63" t="s">
        <v>731</v>
      </c>
      <c r="H232" s="64" t="s">
        <v>62</v>
      </c>
    </row>
    <row r="233" spans="2:8" s="44" customFormat="1" ht="15" x14ac:dyDescent="0.2">
      <c r="B233" s="60" t="s">
        <v>66</v>
      </c>
      <c r="C233" s="61">
        <v>200005</v>
      </c>
      <c r="D233" s="62">
        <v>0</v>
      </c>
      <c r="E233" s="61">
        <v>0</v>
      </c>
      <c r="F233" s="61" t="s">
        <v>361</v>
      </c>
      <c r="G233" s="63" t="s">
        <v>731</v>
      </c>
      <c r="H233" s="64" t="s">
        <v>62</v>
      </c>
    </row>
    <row r="234" spans="2:8" s="44" customFormat="1" ht="15" x14ac:dyDescent="0.2">
      <c r="B234" s="60" t="s">
        <v>66</v>
      </c>
      <c r="C234" s="61">
        <v>100006</v>
      </c>
      <c r="D234" s="62">
        <v>0</v>
      </c>
      <c r="E234" s="61">
        <v>0</v>
      </c>
      <c r="F234" s="61" t="s">
        <v>362</v>
      </c>
      <c r="G234" s="63" t="s">
        <v>731</v>
      </c>
      <c r="H234" s="64" t="s">
        <v>62</v>
      </c>
    </row>
    <row r="235" spans="2:8" s="44" customFormat="1" ht="15" x14ac:dyDescent="0.2">
      <c r="B235" s="60" t="s">
        <v>66</v>
      </c>
      <c r="C235" s="61">
        <v>450000</v>
      </c>
      <c r="D235" s="62">
        <v>0</v>
      </c>
      <c r="E235" s="61">
        <v>0</v>
      </c>
      <c r="F235" s="61" t="s">
        <v>363</v>
      </c>
      <c r="G235" s="63" t="s">
        <v>749</v>
      </c>
      <c r="H235" s="64" t="s">
        <v>62</v>
      </c>
    </row>
    <row r="236" spans="2:8" s="44" customFormat="1" ht="15" x14ac:dyDescent="0.2">
      <c r="B236" s="60" t="s">
        <v>66</v>
      </c>
      <c r="C236" s="61">
        <v>644800</v>
      </c>
      <c r="D236" s="62">
        <v>0</v>
      </c>
      <c r="E236" s="61">
        <v>0</v>
      </c>
      <c r="F236" s="61" t="s">
        <v>364</v>
      </c>
      <c r="G236" s="63" t="s">
        <v>692</v>
      </c>
      <c r="H236" s="64" t="s">
        <v>62</v>
      </c>
    </row>
    <row r="237" spans="2:8" s="44" customFormat="1" ht="15" x14ac:dyDescent="0.2">
      <c r="B237" s="60" t="s">
        <v>66</v>
      </c>
      <c r="C237" s="61">
        <v>1152904</v>
      </c>
      <c r="D237" s="62">
        <v>0</v>
      </c>
      <c r="E237" s="61">
        <v>0</v>
      </c>
      <c r="F237" s="61" t="s">
        <v>365</v>
      </c>
      <c r="G237" s="63" t="s">
        <v>749</v>
      </c>
      <c r="H237" s="64" t="s">
        <v>62</v>
      </c>
    </row>
    <row r="238" spans="2:8" s="44" customFormat="1" ht="15" x14ac:dyDescent="0.2">
      <c r="B238" s="60" t="s">
        <v>66</v>
      </c>
      <c r="C238" s="61">
        <v>700024</v>
      </c>
      <c r="D238" s="62">
        <v>0</v>
      </c>
      <c r="E238" s="61">
        <v>0</v>
      </c>
      <c r="F238" s="61" t="s">
        <v>366</v>
      </c>
      <c r="G238" s="63" t="s">
        <v>692</v>
      </c>
      <c r="H238" s="64" t="s">
        <v>62</v>
      </c>
    </row>
    <row r="239" spans="2:8" s="44" customFormat="1" ht="15" x14ac:dyDescent="0.2">
      <c r="B239" s="60" t="s">
        <v>66</v>
      </c>
      <c r="C239" s="61">
        <v>836928</v>
      </c>
      <c r="D239" s="62">
        <v>0</v>
      </c>
      <c r="E239" s="61">
        <v>0</v>
      </c>
      <c r="F239" s="61" t="s">
        <v>367</v>
      </c>
      <c r="G239" s="63" t="s">
        <v>750</v>
      </c>
      <c r="H239" s="64" t="s">
        <v>62</v>
      </c>
    </row>
    <row r="240" spans="2:8" s="44" customFormat="1" ht="15" x14ac:dyDescent="0.2">
      <c r="B240" s="60" t="s">
        <v>66</v>
      </c>
      <c r="C240" s="61">
        <v>940095</v>
      </c>
      <c r="D240" s="62">
        <v>0</v>
      </c>
      <c r="E240" s="61">
        <v>0</v>
      </c>
      <c r="F240" s="61" t="s">
        <v>368</v>
      </c>
      <c r="G240" s="63" t="s">
        <v>750</v>
      </c>
      <c r="H240" s="64" t="s">
        <v>62</v>
      </c>
    </row>
    <row r="241" spans="2:8" s="44" customFormat="1" ht="15" x14ac:dyDescent="0.2">
      <c r="B241" s="60" t="s">
        <v>66</v>
      </c>
      <c r="C241" s="61">
        <v>254715</v>
      </c>
      <c r="D241" s="62">
        <v>0</v>
      </c>
      <c r="E241" s="61">
        <v>0</v>
      </c>
      <c r="F241" s="61" t="s">
        <v>369</v>
      </c>
      <c r="G241" s="63" t="s">
        <v>751</v>
      </c>
      <c r="H241" s="64" t="s">
        <v>62</v>
      </c>
    </row>
    <row r="242" spans="2:8" s="44" customFormat="1" ht="15" x14ac:dyDescent="0.2">
      <c r="B242" s="60" t="s">
        <v>66</v>
      </c>
      <c r="C242" s="61">
        <v>781190</v>
      </c>
      <c r="D242" s="62">
        <v>0</v>
      </c>
      <c r="E242" s="61">
        <v>0</v>
      </c>
      <c r="F242" s="61" t="s">
        <v>370</v>
      </c>
      <c r="G242" s="63" t="s">
        <v>747</v>
      </c>
      <c r="H242" s="64" t="s">
        <v>62</v>
      </c>
    </row>
    <row r="243" spans="2:8" s="44" customFormat="1" ht="15" x14ac:dyDescent="0.2">
      <c r="B243" s="60" t="s">
        <v>66</v>
      </c>
      <c r="C243" s="61">
        <v>312000</v>
      </c>
      <c r="D243" s="62">
        <v>0</v>
      </c>
      <c r="E243" s="61">
        <v>0</v>
      </c>
      <c r="F243" s="61" t="s">
        <v>371</v>
      </c>
      <c r="G243" s="63" t="s">
        <v>750</v>
      </c>
      <c r="H243" s="64" t="s">
        <v>62</v>
      </c>
    </row>
    <row r="244" spans="2:8" s="44" customFormat="1" ht="15" x14ac:dyDescent="0.2">
      <c r="B244" s="60" t="s">
        <v>66</v>
      </c>
      <c r="C244" s="61">
        <v>616002</v>
      </c>
      <c r="D244" s="62">
        <v>0</v>
      </c>
      <c r="E244" s="61">
        <v>0</v>
      </c>
      <c r="F244" s="61" t="s">
        <v>372</v>
      </c>
      <c r="G244" s="63" t="s">
        <v>701</v>
      </c>
      <c r="H244" s="64" t="s">
        <v>62</v>
      </c>
    </row>
    <row r="245" spans="2:8" s="44" customFormat="1" ht="15" x14ac:dyDescent="0.2">
      <c r="B245" s="60" t="s">
        <v>66</v>
      </c>
      <c r="C245" s="61">
        <v>470774</v>
      </c>
      <c r="D245" s="62">
        <v>0</v>
      </c>
      <c r="E245" s="61">
        <v>0</v>
      </c>
      <c r="F245" s="61" t="s">
        <v>373</v>
      </c>
      <c r="G245" s="63" t="s">
        <v>690</v>
      </c>
      <c r="H245" s="64" t="s">
        <v>62</v>
      </c>
    </row>
    <row r="246" spans="2:8" s="44" customFormat="1" ht="15" x14ac:dyDescent="0.2">
      <c r="B246" s="60" t="s">
        <v>66</v>
      </c>
      <c r="C246" s="61">
        <v>318500</v>
      </c>
      <c r="D246" s="62">
        <v>0</v>
      </c>
      <c r="E246" s="61">
        <v>0</v>
      </c>
      <c r="F246" s="61" t="s">
        <v>374</v>
      </c>
      <c r="G246" s="63" t="s">
        <v>752</v>
      </c>
      <c r="H246" s="64" t="s">
        <v>62</v>
      </c>
    </row>
    <row r="247" spans="2:8" s="44" customFormat="1" ht="15" x14ac:dyDescent="0.2">
      <c r="B247" s="60" t="s">
        <v>66</v>
      </c>
      <c r="C247" s="61">
        <v>540800</v>
      </c>
      <c r="D247" s="62">
        <v>0</v>
      </c>
      <c r="E247" s="61">
        <v>0</v>
      </c>
      <c r="F247" s="61" t="s">
        <v>375</v>
      </c>
      <c r="G247" s="63" t="s">
        <v>750</v>
      </c>
      <c r="H247" s="64" t="s">
        <v>62</v>
      </c>
    </row>
    <row r="248" spans="2:8" s="44" customFormat="1" ht="15" x14ac:dyDescent="0.2">
      <c r="B248" s="60" t="s">
        <v>66</v>
      </c>
      <c r="C248" s="61">
        <v>40189026</v>
      </c>
      <c r="D248" s="62">
        <v>0</v>
      </c>
      <c r="E248" s="61">
        <v>0</v>
      </c>
      <c r="F248" s="61" t="s">
        <v>376</v>
      </c>
      <c r="G248" s="63" t="s">
        <v>751</v>
      </c>
      <c r="H248" s="64" t="s">
        <v>62</v>
      </c>
    </row>
    <row r="249" spans="2:8" s="44" customFormat="1" ht="15" x14ac:dyDescent="0.2">
      <c r="B249" s="60" t="s">
        <v>66</v>
      </c>
      <c r="C249" s="61">
        <v>140088</v>
      </c>
      <c r="D249" s="62">
        <v>0</v>
      </c>
      <c r="E249" s="61">
        <v>0</v>
      </c>
      <c r="F249" s="61" t="s">
        <v>377</v>
      </c>
      <c r="G249" s="63" t="s">
        <v>752</v>
      </c>
      <c r="H249" s="64" t="s">
        <v>62</v>
      </c>
    </row>
    <row r="250" spans="2:8" s="44" customFormat="1" ht="15" x14ac:dyDescent="0.2">
      <c r="B250" s="60" t="s">
        <v>66</v>
      </c>
      <c r="C250" s="61">
        <v>943665</v>
      </c>
      <c r="D250" s="62">
        <v>0</v>
      </c>
      <c r="E250" s="61">
        <v>0</v>
      </c>
      <c r="F250" s="61" t="s">
        <v>378</v>
      </c>
      <c r="G250" s="63" t="s">
        <v>752</v>
      </c>
      <c r="H250" s="64" t="s">
        <v>62</v>
      </c>
    </row>
    <row r="251" spans="2:8" s="44" customFormat="1" ht="15" x14ac:dyDescent="0.2">
      <c r="B251" s="60" t="s">
        <v>66</v>
      </c>
      <c r="C251" s="61">
        <v>150176</v>
      </c>
      <c r="D251" s="62">
        <v>0</v>
      </c>
      <c r="E251" s="61">
        <v>0</v>
      </c>
      <c r="F251" s="61" t="s">
        <v>379</v>
      </c>
      <c r="G251" s="63" t="s">
        <v>752</v>
      </c>
      <c r="H251" s="64" t="s">
        <v>62</v>
      </c>
    </row>
    <row r="252" spans="2:8" s="44" customFormat="1" ht="15" x14ac:dyDescent="0.2">
      <c r="B252" s="60" t="s">
        <v>66</v>
      </c>
      <c r="C252" s="61">
        <v>273000</v>
      </c>
      <c r="D252" s="62">
        <v>0</v>
      </c>
      <c r="E252" s="61">
        <v>0</v>
      </c>
      <c r="F252" s="61" t="s">
        <v>380</v>
      </c>
      <c r="G252" s="63" t="s">
        <v>752</v>
      </c>
      <c r="H252" s="64" t="s">
        <v>62</v>
      </c>
    </row>
    <row r="253" spans="2:8" s="44" customFormat="1" ht="15" x14ac:dyDescent="0.2">
      <c r="B253" s="60" t="s">
        <v>66</v>
      </c>
      <c r="C253" s="61">
        <v>986965</v>
      </c>
      <c r="D253" s="62">
        <v>0</v>
      </c>
      <c r="E253" s="61">
        <v>0</v>
      </c>
      <c r="F253" s="61" t="s">
        <v>381</v>
      </c>
      <c r="G253" s="63" t="s">
        <v>748</v>
      </c>
      <c r="H253" s="64" t="s">
        <v>62</v>
      </c>
    </row>
    <row r="254" spans="2:8" s="44" customFormat="1" ht="15" x14ac:dyDescent="0.2">
      <c r="B254" s="60" t="s">
        <v>66</v>
      </c>
      <c r="C254" s="61">
        <v>1040000</v>
      </c>
      <c r="D254" s="62">
        <v>0</v>
      </c>
      <c r="E254" s="61">
        <v>0</v>
      </c>
      <c r="F254" s="61" t="s">
        <v>382</v>
      </c>
      <c r="G254" s="63" t="s">
        <v>748</v>
      </c>
      <c r="H254" s="64" t="s">
        <v>62</v>
      </c>
    </row>
    <row r="255" spans="2:8" s="44" customFormat="1" ht="15" x14ac:dyDescent="0.2">
      <c r="B255" s="60" t="s">
        <v>66</v>
      </c>
      <c r="C255" s="61">
        <v>330252</v>
      </c>
      <c r="D255" s="62">
        <v>0</v>
      </c>
      <c r="E255" s="61">
        <v>0</v>
      </c>
      <c r="F255" s="61" t="s">
        <v>383</v>
      </c>
      <c r="G255" s="63" t="s">
        <v>745</v>
      </c>
      <c r="H255" s="64" t="s">
        <v>62</v>
      </c>
    </row>
    <row r="256" spans="2:8" s="44" customFormat="1" ht="15" x14ac:dyDescent="0.2">
      <c r="B256" s="60" t="s">
        <v>66</v>
      </c>
      <c r="C256" s="61">
        <v>624000</v>
      </c>
      <c r="D256" s="62">
        <v>0</v>
      </c>
      <c r="E256" s="61">
        <v>0</v>
      </c>
      <c r="F256" s="61" t="s">
        <v>384</v>
      </c>
      <c r="G256" s="63" t="s">
        <v>745</v>
      </c>
      <c r="H256" s="64" t="s">
        <v>62</v>
      </c>
    </row>
    <row r="257" spans="2:8" s="44" customFormat="1" ht="15" x14ac:dyDescent="0.2">
      <c r="B257" s="60" t="s">
        <v>66</v>
      </c>
      <c r="C257" s="61">
        <v>109200</v>
      </c>
      <c r="D257" s="62">
        <v>0</v>
      </c>
      <c r="E257" s="61">
        <v>0</v>
      </c>
      <c r="F257" s="61" t="s">
        <v>385</v>
      </c>
      <c r="G257" s="63" t="s">
        <v>745</v>
      </c>
      <c r="H257" s="64" t="s">
        <v>62</v>
      </c>
    </row>
    <row r="258" spans="2:8" s="44" customFormat="1" ht="15" x14ac:dyDescent="0.2">
      <c r="B258" s="60" t="s">
        <v>66</v>
      </c>
      <c r="C258" s="61">
        <v>250000</v>
      </c>
      <c r="D258" s="62">
        <v>0</v>
      </c>
      <c r="E258" s="61">
        <v>0</v>
      </c>
      <c r="F258" s="61" t="s">
        <v>386</v>
      </c>
      <c r="G258" s="63" t="s">
        <v>720</v>
      </c>
      <c r="H258" s="64" t="s">
        <v>62</v>
      </c>
    </row>
    <row r="259" spans="2:8" s="44" customFormat="1" ht="15" x14ac:dyDescent="0.2">
      <c r="B259" s="60" t="s">
        <v>66</v>
      </c>
      <c r="C259" s="61">
        <v>2963600</v>
      </c>
      <c r="D259" s="62">
        <v>0</v>
      </c>
      <c r="E259" s="61">
        <v>0</v>
      </c>
      <c r="F259" s="61" t="s">
        <v>387</v>
      </c>
      <c r="G259" s="63" t="s">
        <v>690</v>
      </c>
      <c r="H259" s="64" t="s">
        <v>62</v>
      </c>
    </row>
    <row r="260" spans="2:8" s="44" customFormat="1" ht="15" x14ac:dyDescent="0.2">
      <c r="B260" s="60" t="s">
        <v>66</v>
      </c>
      <c r="C260" s="61">
        <v>492555</v>
      </c>
      <c r="D260" s="62">
        <v>0</v>
      </c>
      <c r="E260" s="61">
        <v>0</v>
      </c>
      <c r="F260" s="61" t="s">
        <v>388</v>
      </c>
      <c r="G260" s="63" t="s">
        <v>690</v>
      </c>
      <c r="H260" s="64" t="s">
        <v>62</v>
      </c>
    </row>
    <row r="261" spans="2:8" s="44" customFormat="1" ht="15" x14ac:dyDescent="0.2">
      <c r="B261" s="60" t="s">
        <v>66</v>
      </c>
      <c r="C261" s="61">
        <v>468000</v>
      </c>
      <c r="D261" s="62">
        <v>0</v>
      </c>
      <c r="E261" s="61">
        <v>0</v>
      </c>
      <c r="F261" s="61" t="s">
        <v>389</v>
      </c>
      <c r="G261" s="63" t="s">
        <v>701</v>
      </c>
      <c r="H261" s="64" t="s">
        <v>62</v>
      </c>
    </row>
    <row r="262" spans="2:8" s="44" customFormat="1" ht="15" x14ac:dyDescent="0.2">
      <c r="B262" s="60" t="s">
        <v>66</v>
      </c>
      <c r="C262" s="61">
        <v>520000</v>
      </c>
      <c r="D262" s="62">
        <v>0</v>
      </c>
      <c r="E262" s="61">
        <v>0</v>
      </c>
      <c r="F262" s="61" t="s">
        <v>390</v>
      </c>
      <c r="G262" s="63" t="s">
        <v>743</v>
      </c>
      <c r="H262" s="64" t="s">
        <v>62</v>
      </c>
    </row>
    <row r="263" spans="2:8" s="44" customFormat="1" ht="15" x14ac:dyDescent="0.2">
      <c r="B263" s="60" t="s">
        <v>66</v>
      </c>
      <c r="C263" s="61">
        <v>1859750</v>
      </c>
      <c r="D263" s="62">
        <v>0</v>
      </c>
      <c r="E263" s="61">
        <v>0</v>
      </c>
      <c r="F263" s="61" t="s">
        <v>391</v>
      </c>
      <c r="G263" s="63" t="s">
        <v>701</v>
      </c>
      <c r="H263" s="64" t="s">
        <v>62</v>
      </c>
    </row>
    <row r="264" spans="2:8" s="44" customFormat="1" ht="15" x14ac:dyDescent="0.2">
      <c r="B264" s="60" t="s">
        <v>66</v>
      </c>
      <c r="C264" s="61">
        <v>259500</v>
      </c>
      <c r="D264" s="62">
        <v>0</v>
      </c>
      <c r="E264" s="61">
        <v>0</v>
      </c>
      <c r="F264" s="61" t="s">
        <v>392</v>
      </c>
      <c r="G264" s="63" t="s">
        <v>701</v>
      </c>
      <c r="H264" s="64" t="s">
        <v>62</v>
      </c>
    </row>
    <row r="265" spans="2:8" s="44" customFormat="1" ht="15" x14ac:dyDescent="0.2">
      <c r="B265" s="60" t="s">
        <v>66</v>
      </c>
      <c r="C265" s="61">
        <v>173000</v>
      </c>
      <c r="D265" s="62">
        <v>0</v>
      </c>
      <c r="E265" s="61">
        <v>0</v>
      </c>
      <c r="F265" s="61" t="s">
        <v>393</v>
      </c>
      <c r="G265" s="63" t="s">
        <v>701</v>
      </c>
      <c r="H265" s="64" t="s">
        <v>62</v>
      </c>
    </row>
    <row r="266" spans="2:8" s="44" customFormat="1" ht="15" x14ac:dyDescent="0.2">
      <c r="B266" s="60" t="s">
        <v>66</v>
      </c>
      <c r="C266" s="61">
        <v>340000</v>
      </c>
      <c r="D266" s="62">
        <v>0</v>
      </c>
      <c r="E266" s="61">
        <v>0</v>
      </c>
      <c r="F266" s="61" t="s">
        <v>394</v>
      </c>
      <c r="G266" s="63" t="s">
        <v>701</v>
      </c>
      <c r="H266" s="64" t="s">
        <v>62</v>
      </c>
    </row>
    <row r="267" spans="2:8" s="44" customFormat="1" ht="15" x14ac:dyDescent="0.2">
      <c r="B267" s="60" t="s">
        <v>66</v>
      </c>
      <c r="C267" s="61">
        <v>845707</v>
      </c>
      <c r="D267" s="62">
        <v>0</v>
      </c>
      <c r="E267" s="61">
        <v>0</v>
      </c>
      <c r="F267" s="61" t="s">
        <v>395</v>
      </c>
      <c r="G267" s="63" t="s">
        <v>746</v>
      </c>
      <c r="H267" s="64" t="s">
        <v>62</v>
      </c>
    </row>
    <row r="268" spans="2:8" s="44" customFormat="1" ht="15" x14ac:dyDescent="0.2">
      <c r="B268" s="60" t="s">
        <v>66</v>
      </c>
      <c r="C268" s="61">
        <v>936000</v>
      </c>
      <c r="D268" s="62">
        <v>0</v>
      </c>
      <c r="E268" s="61">
        <v>0</v>
      </c>
      <c r="F268" s="61" t="s">
        <v>396</v>
      </c>
      <c r="G268" s="63" t="s">
        <v>746</v>
      </c>
      <c r="H268" s="64" t="s">
        <v>62</v>
      </c>
    </row>
    <row r="269" spans="2:8" s="44" customFormat="1" ht="15" x14ac:dyDescent="0.2">
      <c r="B269" s="60" t="s">
        <v>66</v>
      </c>
      <c r="C269" s="61">
        <v>2612733</v>
      </c>
      <c r="D269" s="62">
        <v>0</v>
      </c>
      <c r="E269" s="61">
        <v>0</v>
      </c>
      <c r="F269" s="61" t="s">
        <v>397</v>
      </c>
      <c r="G269" s="63" t="s">
        <v>740</v>
      </c>
      <c r="H269" s="64" t="s">
        <v>62</v>
      </c>
    </row>
    <row r="270" spans="2:8" s="44" customFormat="1" ht="15" x14ac:dyDescent="0.2">
      <c r="B270" s="60" t="s">
        <v>66</v>
      </c>
      <c r="C270" s="61">
        <v>761426</v>
      </c>
      <c r="D270" s="62">
        <v>0</v>
      </c>
      <c r="E270" s="61">
        <v>0</v>
      </c>
      <c r="F270" s="61" t="s">
        <v>398</v>
      </c>
      <c r="G270" s="63" t="s">
        <v>740</v>
      </c>
      <c r="H270" s="64" t="s">
        <v>62</v>
      </c>
    </row>
    <row r="271" spans="2:8" s="44" customFormat="1" ht="15" x14ac:dyDescent="0.2">
      <c r="B271" s="60" t="s">
        <v>66</v>
      </c>
      <c r="C271" s="61">
        <v>455000</v>
      </c>
      <c r="D271" s="62">
        <v>0</v>
      </c>
      <c r="E271" s="61">
        <v>0</v>
      </c>
      <c r="F271" s="61" t="s">
        <v>399</v>
      </c>
      <c r="G271" s="63" t="s">
        <v>740</v>
      </c>
      <c r="H271" s="64" t="s">
        <v>62</v>
      </c>
    </row>
    <row r="272" spans="2:8" s="44" customFormat="1" ht="15" x14ac:dyDescent="0.2">
      <c r="B272" s="60" t="s">
        <v>66</v>
      </c>
      <c r="C272" s="61">
        <v>100006</v>
      </c>
      <c r="D272" s="62">
        <v>0</v>
      </c>
      <c r="E272" s="61">
        <v>0</v>
      </c>
      <c r="F272" s="61" t="s">
        <v>400</v>
      </c>
      <c r="G272" s="63" t="s">
        <v>740</v>
      </c>
      <c r="H272" s="64" t="s">
        <v>62</v>
      </c>
    </row>
    <row r="273" spans="2:8" s="44" customFormat="1" ht="15" x14ac:dyDescent="0.2">
      <c r="B273" s="60" t="s">
        <v>66</v>
      </c>
      <c r="C273" s="61">
        <v>925600</v>
      </c>
      <c r="D273" s="62">
        <v>0</v>
      </c>
      <c r="E273" s="61">
        <v>0</v>
      </c>
      <c r="F273" s="61" t="s">
        <v>401</v>
      </c>
      <c r="G273" s="63" t="s">
        <v>753</v>
      </c>
      <c r="H273" s="64" t="s">
        <v>62</v>
      </c>
    </row>
    <row r="274" spans="2:8" s="44" customFormat="1" ht="15" x14ac:dyDescent="0.2">
      <c r="B274" s="60" t="s">
        <v>66</v>
      </c>
      <c r="C274" s="61">
        <v>582400</v>
      </c>
      <c r="D274" s="62">
        <v>0</v>
      </c>
      <c r="E274" s="61">
        <v>0</v>
      </c>
      <c r="F274" s="61" t="s">
        <v>402</v>
      </c>
      <c r="G274" s="63" t="s">
        <v>753</v>
      </c>
      <c r="H274" s="64" t="s">
        <v>62</v>
      </c>
    </row>
    <row r="275" spans="2:8" s="44" customFormat="1" ht="15" x14ac:dyDescent="0.2">
      <c r="B275" s="60" t="s">
        <v>66</v>
      </c>
      <c r="C275" s="61">
        <v>671528</v>
      </c>
      <c r="D275" s="62">
        <v>0</v>
      </c>
      <c r="E275" s="61">
        <v>0</v>
      </c>
      <c r="F275" s="61" t="s">
        <v>403</v>
      </c>
      <c r="G275" s="63" t="s">
        <v>731</v>
      </c>
      <c r="H275" s="64" t="s">
        <v>62</v>
      </c>
    </row>
    <row r="276" spans="2:8" s="44" customFormat="1" ht="15" x14ac:dyDescent="0.2">
      <c r="B276" s="60" t="s">
        <v>66</v>
      </c>
      <c r="C276" s="61">
        <v>624000</v>
      </c>
      <c r="D276" s="62">
        <v>0</v>
      </c>
      <c r="E276" s="61">
        <v>0</v>
      </c>
      <c r="F276" s="61" t="s">
        <v>404</v>
      </c>
      <c r="G276" s="63" t="s">
        <v>742</v>
      </c>
      <c r="H276" s="64" t="s">
        <v>62</v>
      </c>
    </row>
    <row r="277" spans="2:8" s="44" customFormat="1" ht="15" x14ac:dyDescent="0.2">
      <c r="B277" s="60" t="s">
        <v>66</v>
      </c>
      <c r="C277" s="61">
        <v>872872</v>
      </c>
      <c r="D277" s="62">
        <v>0</v>
      </c>
      <c r="E277" s="61">
        <v>0</v>
      </c>
      <c r="F277" s="61" t="s">
        <v>405</v>
      </c>
      <c r="G277" s="63" t="s">
        <v>742</v>
      </c>
      <c r="H277" s="64" t="s">
        <v>62</v>
      </c>
    </row>
    <row r="278" spans="2:8" s="44" customFormat="1" ht="15" x14ac:dyDescent="0.2">
      <c r="B278" s="60" t="s">
        <v>66</v>
      </c>
      <c r="C278" s="61">
        <v>624000</v>
      </c>
      <c r="D278" s="62">
        <v>0</v>
      </c>
      <c r="E278" s="61">
        <v>0</v>
      </c>
      <c r="F278" s="61" t="s">
        <v>406</v>
      </c>
      <c r="G278" s="63" t="s">
        <v>742</v>
      </c>
      <c r="H278" s="64" t="s">
        <v>62</v>
      </c>
    </row>
    <row r="279" spans="2:8" s="44" customFormat="1" ht="15" x14ac:dyDescent="0.2">
      <c r="B279" s="60" t="s">
        <v>66</v>
      </c>
      <c r="C279" s="61">
        <v>782839</v>
      </c>
      <c r="D279" s="62">
        <v>0</v>
      </c>
      <c r="E279" s="61">
        <v>0</v>
      </c>
      <c r="F279" s="61" t="s">
        <v>407</v>
      </c>
      <c r="G279" s="63" t="s">
        <v>742</v>
      </c>
      <c r="H279" s="64" t="s">
        <v>62</v>
      </c>
    </row>
    <row r="280" spans="2:8" s="44" customFormat="1" ht="15" x14ac:dyDescent="0.2">
      <c r="B280" s="60" t="s">
        <v>66</v>
      </c>
      <c r="C280" s="61">
        <v>852300</v>
      </c>
      <c r="D280" s="62">
        <v>0</v>
      </c>
      <c r="E280" s="61">
        <v>0</v>
      </c>
      <c r="F280" s="61" t="s">
        <v>408</v>
      </c>
      <c r="G280" s="63" t="s">
        <v>741</v>
      </c>
      <c r="H280" s="64" t="s">
        <v>62</v>
      </c>
    </row>
    <row r="281" spans="2:8" s="44" customFormat="1" ht="15" x14ac:dyDescent="0.2">
      <c r="B281" s="60" t="s">
        <v>115</v>
      </c>
      <c r="C281" s="61">
        <v>19000</v>
      </c>
      <c r="D281" s="62">
        <v>0</v>
      </c>
      <c r="E281" s="61">
        <v>0</v>
      </c>
      <c r="F281" s="61" t="s">
        <v>409</v>
      </c>
      <c r="G281" s="63" t="s">
        <v>695</v>
      </c>
      <c r="H281" s="64" t="s">
        <v>62</v>
      </c>
    </row>
    <row r="282" spans="2:8" s="44" customFormat="1" ht="15" x14ac:dyDescent="0.2">
      <c r="B282" s="60" t="s">
        <v>19</v>
      </c>
      <c r="C282" s="61">
        <v>0</v>
      </c>
      <c r="D282" s="62">
        <v>1712.32</v>
      </c>
      <c r="E282" s="61">
        <v>11729477.616</v>
      </c>
      <c r="F282" s="61" t="s">
        <v>410</v>
      </c>
      <c r="G282" s="63" t="s">
        <v>754</v>
      </c>
      <c r="H282" s="64" t="s">
        <v>62</v>
      </c>
    </row>
    <row r="283" spans="2:8" s="44" customFormat="1" ht="15" x14ac:dyDescent="0.2">
      <c r="B283" s="60" t="s">
        <v>19</v>
      </c>
      <c r="C283" s="61">
        <v>0</v>
      </c>
      <c r="D283" s="62">
        <v>1000</v>
      </c>
      <c r="E283" s="61">
        <v>6850050</v>
      </c>
      <c r="F283" s="61" t="s">
        <v>411</v>
      </c>
      <c r="G283" s="63" t="s">
        <v>755</v>
      </c>
      <c r="H283" s="64" t="s">
        <v>62</v>
      </c>
    </row>
    <row r="284" spans="2:8" s="44" customFormat="1" ht="15" x14ac:dyDescent="0.2">
      <c r="B284" s="60" t="s">
        <v>19</v>
      </c>
      <c r="C284" s="61">
        <v>0</v>
      </c>
      <c r="D284" s="62">
        <v>21272.33</v>
      </c>
      <c r="E284" s="61">
        <v>145716524.11649999</v>
      </c>
      <c r="F284" s="61" t="s">
        <v>412</v>
      </c>
      <c r="G284" s="63" t="s">
        <v>756</v>
      </c>
      <c r="H284" s="64" t="s">
        <v>62</v>
      </c>
    </row>
    <row r="285" spans="2:8" s="44" customFormat="1" ht="15" x14ac:dyDescent="0.2">
      <c r="B285" s="60" t="s">
        <v>67</v>
      </c>
      <c r="C285" s="61">
        <v>550000</v>
      </c>
      <c r="D285" s="62">
        <v>0</v>
      </c>
      <c r="E285" s="61">
        <v>0</v>
      </c>
      <c r="F285" s="61" t="s">
        <v>827</v>
      </c>
      <c r="G285" s="63" t="s">
        <v>733</v>
      </c>
      <c r="H285" s="64" t="s">
        <v>62</v>
      </c>
    </row>
    <row r="286" spans="2:8" s="44" customFormat="1" ht="15" x14ac:dyDescent="0.2">
      <c r="B286" s="60" t="s">
        <v>20</v>
      </c>
      <c r="C286" s="61">
        <v>0</v>
      </c>
      <c r="D286" s="62">
        <v>1250</v>
      </c>
      <c r="E286" s="61">
        <v>8562562.5</v>
      </c>
      <c r="F286" s="61" t="s">
        <v>413</v>
      </c>
      <c r="G286" s="63" t="s">
        <v>757</v>
      </c>
      <c r="H286" s="64" t="s">
        <v>62</v>
      </c>
    </row>
    <row r="287" spans="2:8" s="44" customFormat="1" ht="15" x14ac:dyDescent="0.2">
      <c r="B287" s="60" t="s">
        <v>51</v>
      </c>
      <c r="C287" s="61">
        <v>1000000</v>
      </c>
      <c r="D287" s="62">
        <v>0</v>
      </c>
      <c r="E287" s="61">
        <v>0</v>
      </c>
      <c r="F287" s="61" t="s">
        <v>414</v>
      </c>
      <c r="G287" s="63" t="s">
        <v>696</v>
      </c>
      <c r="H287" s="64" t="s">
        <v>62</v>
      </c>
    </row>
    <row r="288" spans="2:8" s="44" customFormat="1" ht="15" x14ac:dyDescent="0.2">
      <c r="B288" s="60" t="s">
        <v>51</v>
      </c>
      <c r="C288" s="61">
        <v>700000</v>
      </c>
      <c r="D288" s="62">
        <v>0</v>
      </c>
      <c r="E288" s="61">
        <v>0</v>
      </c>
      <c r="F288" s="61" t="s">
        <v>415</v>
      </c>
      <c r="G288" s="63" t="s">
        <v>700</v>
      </c>
      <c r="H288" s="64" t="s">
        <v>62</v>
      </c>
    </row>
    <row r="289" spans="2:8" s="44" customFormat="1" ht="15" x14ac:dyDescent="0.2">
      <c r="B289" s="60" t="s">
        <v>51</v>
      </c>
      <c r="C289" s="61">
        <v>350000</v>
      </c>
      <c r="D289" s="62">
        <v>0</v>
      </c>
      <c r="E289" s="61">
        <v>0</v>
      </c>
      <c r="F289" s="61" t="s">
        <v>416</v>
      </c>
      <c r="G289" s="63" t="s">
        <v>706</v>
      </c>
      <c r="H289" s="64" t="s">
        <v>62</v>
      </c>
    </row>
    <row r="290" spans="2:8" s="44" customFormat="1" ht="15" x14ac:dyDescent="0.2">
      <c r="B290" s="60" t="s">
        <v>51</v>
      </c>
      <c r="C290" s="61">
        <v>700000</v>
      </c>
      <c r="D290" s="62">
        <v>0</v>
      </c>
      <c r="E290" s="61">
        <v>0</v>
      </c>
      <c r="F290" s="61" t="s">
        <v>417</v>
      </c>
      <c r="G290" s="63" t="s">
        <v>704</v>
      </c>
      <c r="H290" s="64" t="s">
        <v>62</v>
      </c>
    </row>
    <row r="291" spans="2:8" s="44" customFormat="1" ht="15" x14ac:dyDescent="0.2">
      <c r="B291" s="60" t="s">
        <v>51</v>
      </c>
      <c r="C291" s="61">
        <v>180000</v>
      </c>
      <c r="D291" s="62">
        <v>0</v>
      </c>
      <c r="E291" s="61">
        <v>0</v>
      </c>
      <c r="F291" s="61" t="s">
        <v>418</v>
      </c>
      <c r="G291" s="63" t="s">
        <v>710</v>
      </c>
      <c r="H291" s="64" t="s">
        <v>62</v>
      </c>
    </row>
    <row r="292" spans="2:8" s="44" customFormat="1" ht="15" x14ac:dyDescent="0.2">
      <c r="B292" s="60" t="s">
        <v>30</v>
      </c>
      <c r="C292" s="61">
        <v>10943252</v>
      </c>
      <c r="D292" s="62">
        <v>0</v>
      </c>
      <c r="E292" s="61">
        <v>0</v>
      </c>
      <c r="F292" s="61" t="s">
        <v>419</v>
      </c>
      <c r="G292" s="63" t="s">
        <v>741</v>
      </c>
      <c r="H292" s="64" t="s">
        <v>62</v>
      </c>
    </row>
    <row r="293" spans="2:8" s="44" customFormat="1" ht="15" x14ac:dyDescent="0.2">
      <c r="B293" s="60" t="s">
        <v>30</v>
      </c>
      <c r="C293" s="61">
        <v>17589140</v>
      </c>
      <c r="D293" s="62">
        <v>0</v>
      </c>
      <c r="E293" s="61">
        <v>0</v>
      </c>
      <c r="F293" s="61" t="s">
        <v>420</v>
      </c>
      <c r="G293" s="63" t="s">
        <v>697</v>
      </c>
      <c r="H293" s="64" t="s">
        <v>62</v>
      </c>
    </row>
    <row r="294" spans="2:8" s="44" customFormat="1" ht="15" x14ac:dyDescent="0.2">
      <c r="B294" s="60" t="s">
        <v>116</v>
      </c>
      <c r="C294" s="61">
        <v>1058000</v>
      </c>
      <c r="D294" s="62">
        <v>0</v>
      </c>
      <c r="E294" s="61">
        <v>0</v>
      </c>
      <c r="F294" s="61" t="s">
        <v>421</v>
      </c>
      <c r="G294" s="63" t="s">
        <v>758</v>
      </c>
      <c r="H294" s="64" t="s">
        <v>62</v>
      </c>
    </row>
    <row r="295" spans="2:8" s="44" customFormat="1" ht="15" x14ac:dyDescent="0.2">
      <c r="B295" s="60" t="s">
        <v>117</v>
      </c>
      <c r="C295" s="61">
        <v>5250000</v>
      </c>
      <c r="D295" s="62">
        <v>0</v>
      </c>
      <c r="E295" s="61">
        <v>0</v>
      </c>
      <c r="F295" s="61" t="s">
        <v>422</v>
      </c>
      <c r="G295" s="63" t="s">
        <v>702</v>
      </c>
      <c r="H295" s="64" t="s">
        <v>62</v>
      </c>
    </row>
    <row r="296" spans="2:8" s="44" customFormat="1" ht="15" x14ac:dyDescent="0.2">
      <c r="B296" s="60" t="s">
        <v>21</v>
      </c>
      <c r="C296" s="61">
        <v>0</v>
      </c>
      <c r="D296" s="62">
        <v>328</v>
      </c>
      <c r="E296" s="61">
        <v>2246816.4</v>
      </c>
      <c r="F296" s="61" t="s">
        <v>423</v>
      </c>
      <c r="G296" s="63" t="s">
        <v>759</v>
      </c>
      <c r="H296" s="64" t="s">
        <v>62</v>
      </c>
    </row>
    <row r="297" spans="2:8" s="44" customFormat="1" ht="15" x14ac:dyDescent="0.2">
      <c r="B297" s="60" t="s">
        <v>21</v>
      </c>
      <c r="C297" s="61">
        <v>700000</v>
      </c>
      <c r="D297" s="62">
        <v>0</v>
      </c>
      <c r="E297" s="61">
        <v>0</v>
      </c>
      <c r="F297" s="61" t="s">
        <v>828</v>
      </c>
      <c r="G297" s="63" t="s">
        <v>760</v>
      </c>
      <c r="H297" s="64" t="s">
        <v>62</v>
      </c>
    </row>
    <row r="298" spans="2:8" s="44" customFormat="1" ht="15" x14ac:dyDescent="0.2">
      <c r="B298" s="60" t="s">
        <v>31</v>
      </c>
      <c r="C298" s="61">
        <v>440076</v>
      </c>
      <c r="D298" s="62">
        <v>0</v>
      </c>
      <c r="E298" s="61">
        <v>0</v>
      </c>
      <c r="F298" s="61" t="s">
        <v>424</v>
      </c>
      <c r="G298" s="63" t="s">
        <v>720</v>
      </c>
      <c r="H298" s="64" t="s">
        <v>62</v>
      </c>
    </row>
    <row r="299" spans="2:8" s="44" customFormat="1" ht="15" x14ac:dyDescent="0.2">
      <c r="B299" s="60" t="s">
        <v>31</v>
      </c>
      <c r="C299" s="61">
        <v>3134667</v>
      </c>
      <c r="D299" s="62">
        <v>0</v>
      </c>
      <c r="E299" s="61">
        <v>0</v>
      </c>
      <c r="F299" s="61" t="s">
        <v>425</v>
      </c>
      <c r="G299" s="63" t="s">
        <v>720</v>
      </c>
      <c r="H299" s="64" t="s">
        <v>62</v>
      </c>
    </row>
    <row r="300" spans="2:8" s="44" customFormat="1" ht="15" x14ac:dyDescent="0.2">
      <c r="B300" s="60" t="s">
        <v>31</v>
      </c>
      <c r="C300" s="61">
        <v>2209500</v>
      </c>
      <c r="D300" s="62">
        <v>0</v>
      </c>
      <c r="E300" s="61">
        <v>0</v>
      </c>
      <c r="F300" s="61" t="s">
        <v>426</v>
      </c>
      <c r="G300" s="63" t="s">
        <v>720</v>
      </c>
      <c r="H300" s="64" t="s">
        <v>62</v>
      </c>
    </row>
    <row r="301" spans="2:8" s="44" customFormat="1" ht="15" x14ac:dyDescent="0.2">
      <c r="B301" s="60" t="s">
        <v>68</v>
      </c>
      <c r="C301" s="61">
        <v>8722000</v>
      </c>
      <c r="D301" s="62">
        <v>0</v>
      </c>
      <c r="E301" s="61">
        <v>0</v>
      </c>
      <c r="F301" s="61" t="s">
        <v>427</v>
      </c>
      <c r="G301" s="63" t="s">
        <v>743</v>
      </c>
      <c r="H301" s="64" t="s">
        <v>62</v>
      </c>
    </row>
    <row r="302" spans="2:8" s="44" customFormat="1" ht="15" x14ac:dyDescent="0.2">
      <c r="B302" s="60" t="s">
        <v>68</v>
      </c>
      <c r="C302" s="61">
        <v>11100000</v>
      </c>
      <c r="D302" s="62">
        <v>0</v>
      </c>
      <c r="E302" s="61">
        <v>0</v>
      </c>
      <c r="F302" s="61" t="s">
        <v>428</v>
      </c>
      <c r="G302" s="63" t="s">
        <v>704</v>
      </c>
      <c r="H302" s="64" t="s">
        <v>62</v>
      </c>
    </row>
    <row r="303" spans="2:8" s="44" customFormat="1" ht="15" x14ac:dyDescent="0.2">
      <c r="B303" s="60" t="s">
        <v>68</v>
      </c>
      <c r="C303" s="61">
        <v>850000</v>
      </c>
      <c r="D303" s="62">
        <v>0</v>
      </c>
      <c r="E303" s="61">
        <v>0</v>
      </c>
      <c r="F303" s="61" t="s">
        <v>429</v>
      </c>
      <c r="G303" s="63" t="s">
        <v>710</v>
      </c>
      <c r="H303" s="64" t="s">
        <v>62</v>
      </c>
    </row>
    <row r="304" spans="2:8" s="44" customFormat="1" ht="15" x14ac:dyDescent="0.2">
      <c r="B304" s="60" t="s">
        <v>118</v>
      </c>
      <c r="C304" s="61">
        <v>5219305</v>
      </c>
      <c r="D304" s="62">
        <v>0</v>
      </c>
      <c r="E304" s="61">
        <v>0</v>
      </c>
      <c r="F304" s="61" t="s">
        <v>430</v>
      </c>
      <c r="G304" s="63" t="s">
        <v>761</v>
      </c>
      <c r="H304" s="64" t="s">
        <v>62</v>
      </c>
    </row>
    <row r="305" spans="2:8" s="44" customFormat="1" ht="15" x14ac:dyDescent="0.2">
      <c r="B305" s="60" t="s">
        <v>118</v>
      </c>
      <c r="C305" s="61">
        <v>2090000</v>
      </c>
      <c r="D305" s="62">
        <v>0</v>
      </c>
      <c r="E305" s="61">
        <v>0</v>
      </c>
      <c r="F305" s="61" t="s">
        <v>431</v>
      </c>
      <c r="G305" s="63" t="s">
        <v>762</v>
      </c>
      <c r="H305" s="64" t="s">
        <v>62</v>
      </c>
    </row>
    <row r="306" spans="2:8" s="44" customFormat="1" ht="15" x14ac:dyDescent="0.2">
      <c r="B306" s="60" t="s">
        <v>118</v>
      </c>
      <c r="C306" s="61">
        <v>16159220</v>
      </c>
      <c r="D306" s="62">
        <v>0</v>
      </c>
      <c r="E306" s="61">
        <v>0</v>
      </c>
      <c r="F306" s="61" t="s">
        <v>432</v>
      </c>
      <c r="G306" s="63" t="s">
        <v>762</v>
      </c>
      <c r="H306" s="64" t="s">
        <v>62</v>
      </c>
    </row>
    <row r="307" spans="2:8" s="44" customFormat="1" ht="15" x14ac:dyDescent="0.2">
      <c r="B307" s="60" t="s">
        <v>118</v>
      </c>
      <c r="C307" s="61">
        <v>2865000</v>
      </c>
      <c r="D307" s="62">
        <v>0</v>
      </c>
      <c r="E307" s="61">
        <v>0</v>
      </c>
      <c r="F307" s="61" t="s">
        <v>433</v>
      </c>
      <c r="G307" s="63" t="s">
        <v>762</v>
      </c>
      <c r="H307" s="64" t="s">
        <v>62</v>
      </c>
    </row>
    <row r="308" spans="2:8" s="44" customFormat="1" ht="15" x14ac:dyDescent="0.2">
      <c r="B308" s="60" t="s">
        <v>118</v>
      </c>
      <c r="C308" s="61">
        <v>1832000</v>
      </c>
      <c r="D308" s="62">
        <v>0</v>
      </c>
      <c r="E308" s="61">
        <v>0</v>
      </c>
      <c r="F308" s="61" t="s">
        <v>434</v>
      </c>
      <c r="G308" s="63" t="s">
        <v>762</v>
      </c>
      <c r="H308" s="64" t="s">
        <v>62</v>
      </c>
    </row>
    <row r="309" spans="2:8" s="44" customFormat="1" ht="15" x14ac:dyDescent="0.2">
      <c r="B309" s="60" t="s">
        <v>118</v>
      </c>
      <c r="C309" s="61">
        <v>4170000</v>
      </c>
      <c r="D309" s="62">
        <v>0</v>
      </c>
      <c r="E309" s="61">
        <v>0</v>
      </c>
      <c r="F309" s="61" t="s">
        <v>435</v>
      </c>
      <c r="G309" s="63" t="s">
        <v>762</v>
      </c>
      <c r="H309" s="64" t="s">
        <v>62</v>
      </c>
    </row>
    <row r="310" spans="2:8" s="44" customFormat="1" ht="15" x14ac:dyDescent="0.2">
      <c r="B310" s="60" t="s">
        <v>119</v>
      </c>
      <c r="C310" s="61">
        <v>70000</v>
      </c>
      <c r="D310" s="62">
        <v>0</v>
      </c>
      <c r="E310" s="61">
        <v>0</v>
      </c>
      <c r="F310" s="61" t="s">
        <v>436</v>
      </c>
      <c r="G310" s="63" t="s">
        <v>763</v>
      </c>
      <c r="H310" s="64" t="s">
        <v>62</v>
      </c>
    </row>
    <row r="311" spans="2:8" s="44" customFormat="1" ht="15" x14ac:dyDescent="0.2">
      <c r="B311" s="60" t="s">
        <v>120</v>
      </c>
      <c r="C311" s="61">
        <v>1155000</v>
      </c>
      <c r="D311" s="62">
        <v>0</v>
      </c>
      <c r="E311" s="61">
        <v>0</v>
      </c>
      <c r="F311" s="61" t="s">
        <v>437</v>
      </c>
      <c r="G311" s="63" t="s">
        <v>720</v>
      </c>
      <c r="H311" s="64" t="s">
        <v>62</v>
      </c>
    </row>
    <row r="312" spans="2:8" s="44" customFormat="1" ht="15" x14ac:dyDescent="0.2">
      <c r="B312" s="60" t="s">
        <v>121</v>
      </c>
      <c r="C312" s="61">
        <v>370030</v>
      </c>
      <c r="D312" s="62">
        <v>0</v>
      </c>
      <c r="E312" s="61">
        <v>0</v>
      </c>
      <c r="F312" s="61" t="s">
        <v>438</v>
      </c>
      <c r="G312" s="63" t="s">
        <v>763</v>
      </c>
      <c r="H312" s="64" t="s">
        <v>62</v>
      </c>
    </row>
    <row r="313" spans="2:8" s="44" customFormat="1" ht="15" x14ac:dyDescent="0.2">
      <c r="B313" s="60" t="s">
        <v>122</v>
      </c>
      <c r="C313" s="61">
        <v>350000</v>
      </c>
      <c r="D313" s="62">
        <v>0</v>
      </c>
      <c r="E313" s="61">
        <v>0</v>
      </c>
      <c r="F313" s="61" t="s">
        <v>439</v>
      </c>
      <c r="G313" s="63" t="s">
        <v>764</v>
      </c>
      <c r="H313" s="64" t="s">
        <v>62</v>
      </c>
    </row>
    <row r="314" spans="2:8" s="44" customFormat="1" ht="15" x14ac:dyDescent="0.2">
      <c r="B314" s="60" t="s">
        <v>32</v>
      </c>
      <c r="C314" s="61">
        <v>4560000</v>
      </c>
      <c r="D314" s="62">
        <v>0</v>
      </c>
      <c r="E314" s="61">
        <v>0</v>
      </c>
      <c r="F314" s="61" t="s">
        <v>440</v>
      </c>
      <c r="G314" s="63" t="s">
        <v>765</v>
      </c>
      <c r="H314" s="64" t="s">
        <v>62</v>
      </c>
    </row>
    <row r="315" spans="2:8" s="44" customFormat="1" ht="15" x14ac:dyDescent="0.2">
      <c r="B315" s="60" t="s">
        <v>69</v>
      </c>
      <c r="C315" s="61">
        <v>4853682</v>
      </c>
      <c r="D315" s="62">
        <v>0</v>
      </c>
      <c r="E315" s="61">
        <v>0</v>
      </c>
      <c r="F315" s="61" t="s">
        <v>441</v>
      </c>
      <c r="G315" s="63" t="s">
        <v>766</v>
      </c>
      <c r="H315" s="64" t="s">
        <v>62</v>
      </c>
    </row>
    <row r="316" spans="2:8" s="44" customFormat="1" ht="15" x14ac:dyDescent="0.2">
      <c r="B316" s="60" t="s">
        <v>69</v>
      </c>
      <c r="C316" s="61">
        <v>4414867</v>
      </c>
      <c r="D316" s="62">
        <v>0</v>
      </c>
      <c r="E316" s="61">
        <v>0</v>
      </c>
      <c r="F316" s="61" t="s">
        <v>442</v>
      </c>
      <c r="G316" s="63" t="s">
        <v>766</v>
      </c>
      <c r="H316" s="64" t="s">
        <v>62</v>
      </c>
    </row>
    <row r="317" spans="2:8" s="44" customFormat="1" ht="15" x14ac:dyDescent="0.2">
      <c r="B317" s="60" t="s">
        <v>69</v>
      </c>
      <c r="C317" s="61">
        <v>5340000</v>
      </c>
      <c r="D317" s="62">
        <v>0</v>
      </c>
      <c r="E317" s="61">
        <v>0</v>
      </c>
      <c r="F317" s="61" t="s">
        <v>443</v>
      </c>
      <c r="G317" s="63" t="s">
        <v>766</v>
      </c>
      <c r="H317" s="64" t="s">
        <v>62</v>
      </c>
    </row>
    <row r="318" spans="2:8" s="44" customFormat="1" ht="15" x14ac:dyDescent="0.2">
      <c r="B318" s="60" t="s">
        <v>69</v>
      </c>
      <c r="C318" s="61">
        <v>3000000</v>
      </c>
      <c r="D318" s="62">
        <v>0</v>
      </c>
      <c r="E318" s="61">
        <v>0</v>
      </c>
      <c r="F318" s="61" t="s">
        <v>444</v>
      </c>
      <c r="G318" s="63" t="s">
        <v>767</v>
      </c>
      <c r="H318" s="64" t="s">
        <v>62</v>
      </c>
    </row>
    <row r="319" spans="2:8" s="44" customFormat="1" ht="15" x14ac:dyDescent="0.2">
      <c r="B319" s="60" t="s">
        <v>69</v>
      </c>
      <c r="C319" s="61">
        <v>3869760</v>
      </c>
      <c r="D319" s="62">
        <v>0</v>
      </c>
      <c r="E319" s="61">
        <v>0</v>
      </c>
      <c r="F319" s="61" t="s">
        <v>445</v>
      </c>
      <c r="G319" s="63" t="s">
        <v>767</v>
      </c>
      <c r="H319" s="64" t="s">
        <v>62</v>
      </c>
    </row>
    <row r="320" spans="2:8" s="44" customFormat="1" ht="15" x14ac:dyDescent="0.2">
      <c r="B320" s="60" t="s">
        <v>69</v>
      </c>
      <c r="C320" s="61">
        <v>3050000</v>
      </c>
      <c r="D320" s="62">
        <v>0</v>
      </c>
      <c r="E320" s="61">
        <v>0</v>
      </c>
      <c r="F320" s="61" t="s">
        <v>446</v>
      </c>
      <c r="G320" s="63" t="s">
        <v>768</v>
      </c>
      <c r="H320" s="64" t="s">
        <v>62</v>
      </c>
    </row>
    <row r="321" spans="2:8" s="44" customFormat="1" ht="15" x14ac:dyDescent="0.2">
      <c r="B321" s="60" t="s">
        <v>69</v>
      </c>
      <c r="C321" s="61">
        <v>3648607</v>
      </c>
      <c r="D321" s="62">
        <v>0</v>
      </c>
      <c r="E321" s="61">
        <v>0</v>
      </c>
      <c r="F321" s="61" t="s">
        <v>447</v>
      </c>
      <c r="G321" s="63" t="s">
        <v>768</v>
      </c>
      <c r="H321" s="64" t="s">
        <v>62</v>
      </c>
    </row>
    <row r="322" spans="2:8" s="44" customFormat="1" ht="15" x14ac:dyDescent="0.2">
      <c r="B322" s="60" t="s">
        <v>54</v>
      </c>
      <c r="C322" s="61">
        <v>199500</v>
      </c>
      <c r="D322" s="62">
        <v>0</v>
      </c>
      <c r="E322" s="61">
        <v>0</v>
      </c>
      <c r="F322" s="61" t="s">
        <v>448</v>
      </c>
      <c r="G322" s="63" t="s">
        <v>769</v>
      </c>
      <c r="H322" s="64" t="s">
        <v>62</v>
      </c>
    </row>
    <row r="323" spans="2:8" s="44" customFormat="1" ht="15" x14ac:dyDescent="0.2">
      <c r="B323" s="60" t="s">
        <v>54</v>
      </c>
      <c r="C323" s="61">
        <v>161000</v>
      </c>
      <c r="D323" s="62">
        <v>0</v>
      </c>
      <c r="E323" s="61">
        <v>0</v>
      </c>
      <c r="F323" s="61" t="s">
        <v>449</v>
      </c>
      <c r="G323" s="63" t="s">
        <v>697</v>
      </c>
      <c r="H323" s="64" t="s">
        <v>62</v>
      </c>
    </row>
    <row r="324" spans="2:8" s="44" customFormat="1" ht="15" x14ac:dyDescent="0.2">
      <c r="B324" s="60" t="s">
        <v>70</v>
      </c>
      <c r="C324" s="61">
        <v>24747000</v>
      </c>
      <c r="D324" s="62">
        <v>0</v>
      </c>
      <c r="E324" s="61">
        <v>0</v>
      </c>
      <c r="F324" s="61" t="s">
        <v>829</v>
      </c>
      <c r="G324" s="63" t="s">
        <v>733</v>
      </c>
      <c r="H324" s="64" t="s">
        <v>62</v>
      </c>
    </row>
    <row r="325" spans="2:8" s="44" customFormat="1" ht="15" x14ac:dyDescent="0.2">
      <c r="B325" s="60" t="s">
        <v>123</v>
      </c>
      <c r="C325" s="61">
        <v>10038001</v>
      </c>
      <c r="D325" s="62">
        <v>0</v>
      </c>
      <c r="E325" s="61">
        <v>0</v>
      </c>
      <c r="F325" s="61" t="s">
        <v>450</v>
      </c>
      <c r="G325" s="63" t="s">
        <v>770</v>
      </c>
      <c r="H325" s="64" t="s">
        <v>62</v>
      </c>
    </row>
    <row r="326" spans="2:8" s="44" customFormat="1" ht="15" x14ac:dyDescent="0.2">
      <c r="B326" s="60" t="s">
        <v>123</v>
      </c>
      <c r="C326" s="61">
        <v>10893000</v>
      </c>
      <c r="D326" s="62">
        <v>0</v>
      </c>
      <c r="E326" s="61">
        <v>0</v>
      </c>
      <c r="F326" s="61" t="s">
        <v>451</v>
      </c>
      <c r="G326" s="63" t="s">
        <v>770</v>
      </c>
      <c r="H326" s="64" t="s">
        <v>62</v>
      </c>
    </row>
    <row r="327" spans="2:8" s="44" customFormat="1" ht="15" x14ac:dyDescent="0.2">
      <c r="B327" s="60" t="s">
        <v>123</v>
      </c>
      <c r="C327" s="61">
        <v>11226600</v>
      </c>
      <c r="D327" s="62">
        <v>0</v>
      </c>
      <c r="E327" s="61">
        <v>0</v>
      </c>
      <c r="F327" s="61" t="s">
        <v>452</v>
      </c>
      <c r="G327" s="63" t="s">
        <v>747</v>
      </c>
      <c r="H327" s="64" t="s">
        <v>62</v>
      </c>
    </row>
    <row r="328" spans="2:8" s="44" customFormat="1" ht="15" x14ac:dyDescent="0.2">
      <c r="B328" s="60" t="s">
        <v>123</v>
      </c>
      <c r="C328" s="61">
        <v>7515000</v>
      </c>
      <c r="D328" s="62">
        <v>0</v>
      </c>
      <c r="E328" s="61">
        <v>0</v>
      </c>
      <c r="F328" s="61" t="s">
        <v>453</v>
      </c>
      <c r="G328" s="63" t="s">
        <v>747</v>
      </c>
      <c r="H328" s="64" t="s">
        <v>62</v>
      </c>
    </row>
    <row r="329" spans="2:8" s="44" customFormat="1" ht="15" x14ac:dyDescent="0.2">
      <c r="B329" s="60" t="s">
        <v>123</v>
      </c>
      <c r="C329" s="61">
        <v>6272500</v>
      </c>
      <c r="D329" s="62">
        <v>0</v>
      </c>
      <c r="E329" s="61">
        <v>0</v>
      </c>
      <c r="F329" s="61" t="s">
        <v>454</v>
      </c>
      <c r="G329" s="63" t="s">
        <v>747</v>
      </c>
      <c r="H329" s="64" t="s">
        <v>62</v>
      </c>
    </row>
    <row r="330" spans="2:8" s="44" customFormat="1" ht="15" x14ac:dyDescent="0.2">
      <c r="B330" s="60" t="s">
        <v>123</v>
      </c>
      <c r="C330" s="61">
        <v>26412000</v>
      </c>
      <c r="D330" s="62">
        <v>0</v>
      </c>
      <c r="E330" s="61">
        <v>0</v>
      </c>
      <c r="F330" s="61" t="s">
        <v>455</v>
      </c>
      <c r="G330" s="63" t="s">
        <v>705</v>
      </c>
      <c r="H330" s="64" t="s">
        <v>62</v>
      </c>
    </row>
    <row r="331" spans="2:8" s="44" customFormat="1" ht="15" x14ac:dyDescent="0.2">
      <c r="B331" s="60" t="s">
        <v>123</v>
      </c>
      <c r="C331" s="61">
        <v>26276110</v>
      </c>
      <c r="D331" s="62">
        <v>0</v>
      </c>
      <c r="E331" s="61">
        <v>0</v>
      </c>
      <c r="F331" s="61" t="s">
        <v>456</v>
      </c>
      <c r="G331" s="63" t="s">
        <v>707</v>
      </c>
      <c r="H331" s="64" t="s">
        <v>62</v>
      </c>
    </row>
    <row r="332" spans="2:8" s="44" customFormat="1" ht="15" x14ac:dyDescent="0.2">
      <c r="B332" s="60" t="s">
        <v>123</v>
      </c>
      <c r="C332" s="61">
        <v>11105208</v>
      </c>
      <c r="D332" s="62">
        <v>0</v>
      </c>
      <c r="E332" s="61">
        <v>0</v>
      </c>
      <c r="F332" s="61" t="s">
        <v>457</v>
      </c>
      <c r="G332" s="63" t="s">
        <v>707</v>
      </c>
      <c r="H332" s="64" t="s">
        <v>62</v>
      </c>
    </row>
    <row r="333" spans="2:8" s="44" customFormat="1" ht="15" x14ac:dyDescent="0.2">
      <c r="B333" s="60" t="s">
        <v>123</v>
      </c>
      <c r="C333" s="61">
        <v>250000</v>
      </c>
      <c r="D333" s="62">
        <v>0</v>
      </c>
      <c r="E333" s="61">
        <v>0</v>
      </c>
      <c r="F333" s="61" t="s">
        <v>458</v>
      </c>
      <c r="G333" s="63" t="s">
        <v>707</v>
      </c>
      <c r="H333" s="64" t="s">
        <v>62</v>
      </c>
    </row>
    <row r="334" spans="2:8" s="44" customFormat="1" ht="15" x14ac:dyDescent="0.2">
      <c r="B334" s="60" t="s">
        <v>123</v>
      </c>
      <c r="C334" s="61">
        <v>135890</v>
      </c>
      <c r="D334" s="62">
        <v>0</v>
      </c>
      <c r="E334" s="61">
        <v>0</v>
      </c>
      <c r="F334" s="61" t="s">
        <v>459</v>
      </c>
      <c r="G334" s="63" t="s">
        <v>707</v>
      </c>
      <c r="H334" s="64" t="s">
        <v>62</v>
      </c>
    </row>
    <row r="335" spans="2:8" s="44" customFormat="1" ht="15" x14ac:dyDescent="0.2">
      <c r="B335" s="60" t="s">
        <v>123</v>
      </c>
      <c r="C335" s="61">
        <v>3517700</v>
      </c>
      <c r="D335" s="62">
        <v>0</v>
      </c>
      <c r="E335" s="61">
        <v>0</v>
      </c>
      <c r="F335" s="61" t="s">
        <v>460</v>
      </c>
      <c r="G335" s="63" t="s">
        <v>707</v>
      </c>
      <c r="H335" s="64" t="s">
        <v>62</v>
      </c>
    </row>
    <row r="336" spans="2:8" s="44" customFormat="1" ht="15" x14ac:dyDescent="0.2">
      <c r="B336" s="60" t="s">
        <v>123</v>
      </c>
      <c r="C336" s="61">
        <v>250383885</v>
      </c>
      <c r="D336" s="62">
        <v>0</v>
      </c>
      <c r="E336" s="61">
        <v>0</v>
      </c>
      <c r="F336" s="61" t="s">
        <v>461</v>
      </c>
      <c r="G336" s="63" t="s">
        <v>707</v>
      </c>
      <c r="H336" s="64" t="s">
        <v>62</v>
      </c>
    </row>
    <row r="337" spans="2:8" s="44" customFormat="1" ht="15" x14ac:dyDescent="0.2">
      <c r="B337" s="60" t="s">
        <v>83</v>
      </c>
      <c r="C337" s="61">
        <v>1125000</v>
      </c>
      <c r="D337" s="62">
        <v>0</v>
      </c>
      <c r="E337" s="61">
        <v>0</v>
      </c>
      <c r="F337" s="61" t="s">
        <v>462</v>
      </c>
      <c r="G337" s="63" t="s">
        <v>744</v>
      </c>
      <c r="H337" s="64" t="s">
        <v>62</v>
      </c>
    </row>
    <row r="338" spans="2:8" s="44" customFormat="1" ht="15" x14ac:dyDescent="0.2">
      <c r="B338" s="60" t="s">
        <v>33</v>
      </c>
      <c r="C338" s="61">
        <v>4250000</v>
      </c>
      <c r="D338" s="62">
        <v>0</v>
      </c>
      <c r="E338" s="61">
        <v>0</v>
      </c>
      <c r="F338" s="61" t="s">
        <v>463</v>
      </c>
      <c r="G338" s="63" t="s">
        <v>696</v>
      </c>
      <c r="H338" s="64" t="s">
        <v>62</v>
      </c>
    </row>
    <row r="339" spans="2:8" s="44" customFormat="1" ht="15" x14ac:dyDescent="0.2">
      <c r="B339" s="60" t="s">
        <v>33</v>
      </c>
      <c r="C339" s="61">
        <v>3200000</v>
      </c>
      <c r="D339" s="62">
        <v>0</v>
      </c>
      <c r="E339" s="61">
        <v>0</v>
      </c>
      <c r="F339" s="61" t="s">
        <v>464</v>
      </c>
      <c r="G339" s="63" t="s">
        <v>696</v>
      </c>
      <c r="H339" s="64" t="s">
        <v>62</v>
      </c>
    </row>
    <row r="340" spans="2:8" s="44" customFormat="1" ht="15" x14ac:dyDescent="0.2">
      <c r="B340" s="60" t="s">
        <v>33</v>
      </c>
      <c r="C340" s="61">
        <v>4900000</v>
      </c>
      <c r="D340" s="62">
        <v>0</v>
      </c>
      <c r="E340" s="61">
        <v>0</v>
      </c>
      <c r="F340" s="61" t="s">
        <v>465</v>
      </c>
      <c r="G340" s="63" t="s">
        <v>705</v>
      </c>
      <c r="H340" s="64" t="s">
        <v>62</v>
      </c>
    </row>
    <row r="341" spans="2:8" s="44" customFormat="1" ht="15" x14ac:dyDescent="0.2">
      <c r="B341" s="60" t="s">
        <v>33</v>
      </c>
      <c r="C341" s="61">
        <v>78883200</v>
      </c>
      <c r="D341" s="62">
        <v>0</v>
      </c>
      <c r="E341" s="61">
        <v>0</v>
      </c>
      <c r="F341" s="61" t="s">
        <v>466</v>
      </c>
      <c r="G341" s="63" t="s">
        <v>696</v>
      </c>
      <c r="H341" s="64" t="s">
        <v>62</v>
      </c>
    </row>
    <row r="342" spans="2:8" s="44" customFormat="1" ht="15" x14ac:dyDescent="0.2">
      <c r="B342" s="60" t="s">
        <v>33</v>
      </c>
      <c r="C342" s="61">
        <v>24800000</v>
      </c>
      <c r="D342" s="62">
        <v>0</v>
      </c>
      <c r="E342" s="61">
        <v>0</v>
      </c>
      <c r="F342" s="61" t="s">
        <v>467</v>
      </c>
      <c r="G342" s="63" t="s">
        <v>705</v>
      </c>
      <c r="H342" s="64" t="s">
        <v>62</v>
      </c>
    </row>
    <row r="343" spans="2:8" s="44" customFormat="1" ht="15" x14ac:dyDescent="0.2">
      <c r="B343" s="60" t="s">
        <v>33</v>
      </c>
      <c r="C343" s="61">
        <v>11390000</v>
      </c>
      <c r="D343" s="62">
        <v>0</v>
      </c>
      <c r="E343" s="61">
        <v>0</v>
      </c>
      <c r="F343" s="61" t="s">
        <v>468</v>
      </c>
      <c r="G343" s="63" t="s">
        <v>696</v>
      </c>
      <c r="H343" s="64" t="s">
        <v>62</v>
      </c>
    </row>
    <row r="344" spans="2:8" s="44" customFormat="1" ht="15" x14ac:dyDescent="0.2">
      <c r="B344" s="60" t="s">
        <v>33</v>
      </c>
      <c r="C344" s="61">
        <v>28102000</v>
      </c>
      <c r="D344" s="62">
        <v>0</v>
      </c>
      <c r="E344" s="61">
        <v>0</v>
      </c>
      <c r="F344" s="61" t="s">
        <v>469</v>
      </c>
      <c r="G344" s="63" t="s">
        <v>696</v>
      </c>
      <c r="H344" s="64" t="s">
        <v>62</v>
      </c>
    </row>
    <row r="345" spans="2:8" s="44" customFormat="1" ht="15" x14ac:dyDescent="0.2">
      <c r="B345" s="60" t="s">
        <v>84</v>
      </c>
      <c r="C345" s="61">
        <v>58818258</v>
      </c>
      <c r="D345" s="62">
        <v>0</v>
      </c>
      <c r="E345" s="61">
        <v>0</v>
      </c>
      <c r="F345" s="61" t="s">
        <v>470</v>
      </c>
      <c r="G345" s="63" t="s">
        <v>739</v>
      </c>
      <c r="H345" s="64" t="s">
        <v>62</v>
      </c>
    </row>
    <row r="346" spans="2:8" s="44" customFormat="1" ht="15" x14ac:dyDescent="0.2">
      <c r="B346" s="60" t="s">
        <v>84</v>
      </c>
      <c r="C346" s="61">
        <v>400000</v>
      </c>
      <c r="D346" s="62">
        <v>0</v>
      </c>
      <c r="E346" s="61">
        <v>0</v>
      </c>
      <c r="F346" s="61" t="s">
        <v>471</v>
      </c>
      <c r="G346" s="63" t="s">
        <v>711</v>
      </c>
      <c r="H346" s="64" t="s">
        <v>62</v>
      </c>
    </row>
    <row r="347" spans="2:8" s="44" customFormat="1" ht="15" x14ac:dyDescent="0.2">
      <c r="B347" s="60" t="s">
        <v>84</v>
      </c>
      <c r="C347" s="61">
        <v>363692</v>
      </c>
      <c r="D347" s="62">
        <v>0</v>
      </c>
      <c r="E347" s="61">
        <v>0</v>
      </c>
      <c r="F347" s="61" t="s">
        <v>472</v>
      </c>
      <c r="G347" s="63" t="s">
        <v>771</v>
      </c>
      <c r="H347" s="64" t="s">
        <v>62</v>
      </c>
    </row>
    <row r="348" spans="2:8" s="44" customFormat="1" ht="15" x14ac:dyDescent="0.2">
      <c r="B348" s="60" t="s">
        <v>124</v>
      </c>
      <c r="C348" s="61">
        <v>850000</v>
      </c>
      <c r="D348" s="62">
        <v>0</v>
      </c>
      <c r="E348" s="61">
        <v>0</v>
      </c>
      <c r="F348" s="61" t="s">
        <v>473</v>
      </c>
      <c r="G348" s="63" t="s">
        <v>698</v>
      </c>
      <c r="H348" s="64" t="s">
        <v>62</v>
      </c>
    </row>
    <row r="349" spans="2:8" s="44" customFormat="1" ht="15" x14ac:dyDescent="0.2">
      <c r="B349" s="60" t="s">
        <v>22</v>
      </c>
      <c r="C349" s="61">
        <v>0</v>
      </c>
      <c r="D349" s="62">
        <v>1000</v>
      </c>
      <c r="E349" s="61">
        <v>6850050</v>
      </c>
      <c r="F349" s="61" t="s">
        <v>474</v>
      </c>
      <c r="G349" s="63" t="s">
        <v>772</v>
      </c>
      <c r="H349" s="64" t="s">
        <v>62</v>
      </c>
    </row>
    <row r="350" spans="2:8" s="44" customFormat="1" ht="15" x14ac:dyDescent="0.2">
      <c r="B350" s="60" t="s">
        <v>85</v>
      </c>
      <c r="C350" s="61">
        <v>125400000</v>
      </c>
      <c r="D350" s="62">
        <v>0</v>
      </c>
      <c r="E350" s="61">
        <v>0</v>
      </c>
      <c r="F350" s="61" t="s">
        <v>475</v>
      </c>
      <c r="G350" s="63" t="s">
        <v>702</v>
      </c>
      <c r="H350" s="64" t="s">
        <v>62</v>
      </c>
    </row>
    <row r="351" spans="2:8" s="44" customFormat="1" ht="15" x14ac:dyDescent="0.2">
      <c r="B351" s="60" t="s">
        <v>125</v>
      </c>
      <c r="C351" s="61">
        <v>66000</v>
      </c>
      <c r="D351" s="62">
        <v>0</v>
      </c>
      <c r="E351" s="61">
        <v>0</v>
      </c>
      <c r="F351" s="61" t="s">
        <v>476</v>
      </c>
      <c r="G351" s="63" t="s">
        <v>716</v>
      </c>
      <c r="H351" s="64" t="s">
        <v>62</v>
      </c>
    </row>
    <row r="352" spans="2:8" s="44" customFormat="1" ht="15" x14ac:dyDescent="0.2">
      <c r="B352" s="60" t="s">
        <v>92</v>
      </c>
      <c r="C352" s="61">
        <v>0</v>
      </c>
      <c r="D352" s="62">
        <v>1840</v>
      </c>
      <c r="E352" s="61">
        <v>12604092</v>
      </c>
      <c r="F352" s="61" t="s">
        <v>477</v>
      </c>
      <c r="G352" s="63" t="s">
        <v>695</v>
      </c>
      <c r="H352" s="64" t="s">
        <v>62</v>
      </c>
    </row>
    <row r="353" spans="2:8" s="44" customFormat="1" ht="15" x14ac:dyDescent="0.2">
      <c r="B353" s="60" t="s">
        <v>34</v>
      </c>
      <c r="C353" s="61">
        <v>71500</v>
      </c>
      <c r="D353" s="62">
        <v>0</v>
      </c>
      <c r="E353" s="61">
        <v>0</v>
      </c>
      <c r="F353" s="61" t="s">
        <v>478</v>
      </c>
      <c r="G353" s="63" t="s">
        <v>773</v>
      </c>
      <c r="H353" s="64" t="s">
        <v>62</v>
      </c>
    </row>
    <row r="354" spans="2:8" s="44" customFormat="1" ht="15" x14ac:dyDescent="0.2">
      <c r="B354" s="60" t="s">
        <v>34</v>
      </c>
      <c r="C354" s="61">
        <v>399000</v>
      </c>
      <c r="D354" s="62">
        <v>0</v>
      </c>
      <c r="E354" s="61">
        <v>0</v>
      </c>
      <c r="F354" s="61" t="s">
        <v>479</v>
      </c>
      <c r="G354" s="63" t="s">
        <v>687</v>
      </c>
      <c r="H354" s="64" t="s">
        <v>62</v>
      </c>
    </row>
    <row r="355" spans="2:8" s="44" customFormat="1" ht="15" x14ac:dyDescent="0.2">
      <c r="B355" s="60" t="s">
        <v>126</v>
      </c>
      <c r="C355" s="61">
        <v>16863000</v>
      </c>
      <c r="D355" s="62">
        <v>0</v>
      </c>
      <c r="E355" s="61">
        <v>0</v>
      </c>
      <c r="F355" s="61" t="s">
        <v>480</v>
      </c>
      <c r="G355" s="63" t="s">
        <v>707</v>
      </c>
      <c r="H355" s="64" t="s">
        <v>62</v>
      </c>
    </row>
    <row r="356" spans="2:8" s="44" customFormat="1" ht="15" x14ac:dyDescent="0.2">
      <c r="B356" s="60" t="s">
        <v>127</v>
      </c>
      <c r="C356" s="61">
        <v>1188000</v>
      </c>
      <c r="D356" s="62">
        <v>0</v>
      </c>
      <c r="E356" s="61">
        <v>0</v>
      </c>
      <c r="F356" s="61" t="s">
        <v>481</v>
      </c>
      <c r="G356" s="63" t="s">
        <v>707</v>
      </c>
      <c r="H356" s="64" t="s">
        <v>62</v>
      </c>
    </row>
    <row r="357" spans="2:8" s="44" customFormat="1" ht="15" x14ac:dyDescent="0.2">
      <c r="B357" s="60" t="s">
        <v>127</v>
      </c>
      <c r="C357" s="61">
        <v>1760000</v>
      </c>
      <c r="D357" s="62">
        <v>0</v>
      </c>
      <c r="E357" s="61">
        <v>0</v>
      </c>
      <c r="F357" s="61" t="s">
        <v>482</v>
      </c>
      <c r="G357" s="63" t="s">
        <v>739</v>
      </c>
      <c r="H357" s="64" t="s">
        <v>62</v>
      </c>
    </row>
    <row r="358" spans="2:8" s="44" customFormat="1" ht="15" x14ac:dyDescent="0.2">
      <c r="B358" s="60" t="s">
        <v>127</v>
      </c>
      <c r="C358" s="61">
        <v>704000</v>
      </c>
      <c r="D358" s="62">
        <v>0</v>
      </c>
      <c r="E358" s="61">
        <v>0</v>
      </c>
      <c r="F358" s="61" t="s">
        <v>483</v>
      </c>
      <c r="G358" s="63" t="s">
        <v>700</v>
      </c>
      <c r="H358" s="64" t="s">
        <v>62</v>
      </c>
    </row>
    <row r="359" spans="2:8" s="44" customFormat="1" ht="15" x14ac:dyDescent="0.2">
      <c r="B359" s="60" t="s">
        <v>128</v>
      </c>
      <c r="C359" s="61">
        <v>6600000</v>
      </c>
      <c r="D359" s="62">
        <v>0</v>
      </c>
      <c r="E359" s="61">
        <v>0</v>
      </c>
      <c r="F359" s="61" t="s">
        <v>484</v>
      </c>
      <c r="G359" s="63" t="s">
        <v>702</v>
      </c>
      <c r="H359" s="64" t="s">
        <v>62</v>
      </c>
    </row>
    <row r="360" spans="2:8" s="44" customFormat="1" ht="15" x14ac:dyDescent="0.2">
      <c r="B360" s="60" t="s">
        <v>128</v>
      </c>
      <c r="C360" s="61">
        <v>6133770</v>
      </c>
      <c r="D360" s="62">
        <v>0</v>
      </c>
      <c r="E360" s="61">
        <v>0</v>
      </c>
      <c r="F360" s="61" t="s">
        <v>485</v>
      </c>
      <c r="G360" s="63" t="s">
        <v>702</v>
      </c>
      <c r="H360" s="64" t="s">
        <v>62</v>
      </c>
    </row>
    <row r="361" spans="2:8" s="44" customFormat="1" ht="15" x14ac:dyDescent="0.2">
      <c r="B361" s="60" t="s">
        <v>86</v>
      </c>
      <c r="C361" s="61">
        <v>400000</v>
      </c>
      <c r="D361" s="62">
        <v>0</v>
      </c>
      <c r="E361" s="61">
        <v>0</v>
      </c>
      <c r="F361" s="61" t="s">
        <v>486</v>
      </c>
      <c r="G361" s="63" t="s">
        <v>774</v>
      </c>
      <c r="H361" s="64" t="s">
        <v>62</v>
      </c>
    </row>
    <row r="362" spans="2:8" s="44" customFormat="1" ht="15" x14ac:dyDescent="0.2">
      <c r="B362" s="60" t="s">
        <v>87</v>
      </c>
      <c r="C362" s="61">
        <v>2012090</v>
      </c>
      <c r="D362" s="62">
        <v>0</v>
      </c>
      <c r="E362" s="61">
        <v>0</v>
      </c>
      <c r="F362" s="61" t="s">
        <v>487</v>
      </c>
      <c r="G362" s="63" t="s">
        <v>751</v>
      </c>
      <c r="H362" s="64" t="s">
        <v>62</v>
      </c>
    </row>
    <row r="363" spans="2:8" s="44" customFormat="1" ht="15" x14ac:dyDescent="0.2">
      <c r="B363" s="60" t="s">
        <v>87</v>
      </c>
      <c r="C363" s="61">
        <v>14626229</v>
      </c>
      <c r="D363" s="62">
        <v>0</v>
      </c>
      <c r="E363" s="61">
        <v>0</v>
      </c>
      <c r="F363" s="61" t="s">
        <v>488</v>
      </c>
      <c r="G363" s="63" t="s">
        <v>751</v>
      </c>
      <c r="H363" s="64" t="s">
        <v>62</v>
      </c>
    </row>
    <row r="364" spans="2:8" s="44" customFormat="1" ht="15" x14ac:dyDescent="0.2">
      <c r="B364" s="60" t="s">
        <v>129</v>
      </c>
      <c r="C364" s="61">
        <v>31000</v>
      </c>
      <c r="D364" s="62">
        <v>0</v>
      </c>
      <c r="E364" s="61">
        <v>0</v>
      </c>
      <c r="F364" s="61" t="s">
        <v>489</v>
      </c>
      <c r="G364" s="63" t="s">
        <v>695</v>
      </c>
      <c r="H364" s="64" t="s">
        <v>62</v>
      </c>
    </row>
    <row r="365" spans="2:8" s="44" customFormat="1" ht="15" x14ac:dyDescent="0.2">
      <c r="B365" s="60" t="s">
        <v>130</v>
      </c>
      <c r="C365" s="61">
        <v>900000</v>
      </c>
      <c r="D365" s="62">
        <v>0</v>
      </c>
      <c r="E365" s="61">
        <v>0</v>
      </c>
      <c r="F365" s="61" t="s">
        <v>490</v>
      </c>
      <c r="G365" s="63" t="s">
        <v>722</v>
      </c>
      <c r="H365" s="64" t="s">
        <v>62</v>
      </c>
    </row>
    <row r="366" spans="2:8" s="44" customFormat="1" ht="15" x14ac:dyDescent="0.2">
      <c r="B366" s="60" t="s">
        <v>130</v>
      </c>
      <c r="C366" s="61">
        <v>2415000</v>
      </c>
      <c r="D366" s="62">
        <v>0</v>
      </c>
      <c r="E366" s="61">
        <v>0</v>
      </c>
      <c r="F366" s="61" t="s">
        <v>491</v>
      </c>
      <c r="G366" s="63" t="s">
        <v>722</v>
      </c>
      <c r="H366" s="64" t="s">
        <v>62</v>
      </c>
    </row>
    <row r="367" spans="2:8" s="44" customFormat="1" ht="15" x14ac:dyDescent="0.2">
      <c r="B367" s="60" t="s">
        <v>130</v>
      </c>
      <c r="C367" s="61">
        <v>462250</v>
      </c>
      <c r="D367" s="62">
        <v>0</v>
      </c>
      <c r="E367" s="61">
        <v>0</v>
      </c>
      <c r="F367" s="61" t="s">
        <v>492</v>
      </c>
      <c r="G367" s="63" t="s">
        <v>722</v>
      </c>
      <c r="H367" s="64" t="s">
        <v>62</v>
      </c>
    </row>
    <row r="368" spans="2:8" s="44" customFormat="1" ht="15" x14ac:dyDescent="0.2">
      <c r="B368" s="60" t="s">
        <v>130</v>
      </c>
      <c r="C368" s="61">
        <v>1811250</v>
      </c>
      <c r="D368" s="62">
        <v>0</v>
      </c>
      <c r="E368" s="61">
        <v>0</v>
      </c>
      <c r="F368" s="61" t="s">
        <v>493</v>
      </c>
      <c r="G368" s="63" t="s">
        <v>722</v>
      </c>
      <c r="H368" s="64" t="s">
        <v>62</v>
      </c>
    </row>
    <row r="369" spans="2:8" s="44" customFormat="1" ht="15" x14ac:dyDescent="0.2">
      <c r="B369" s="60" t="s">
        <v>130</v>
      </c>
      <c r="C369" s="61">
        <v>2870700</v>
      </c>
      <c r="D369" s="62">
        <v>0</v>
      </c>
      <c r="E369" s="61">
        <v>0</v>
      </c>
      <c r="F369" s="61" t="s">
        <v>494</v>
      </c>
      <c r="G369" s="63" t="s">
        <v>693</v>
      </c>
      <c r="H369" s="64" t="s">
        <v>62</v>
      </c>
    </row>
    <row r="370" spans="2:8" s="44" customFormat="1" ht="15" x14ac:dyDescent="0.2">
      <c r="B370" s="60" t="s">
        <v>130</v>
      </c>
      <c r="C370" s="61">
        <v>160000</v>
      </c>
      <c r="D370" s="62">
        <v>0</v>
      </c>
      <c r="E370" s="61">
        <v>0</v>
      </c>
      <c r="F370" s="61" t="s">
        <v>495</v>
      </c>
      <c r="G370" s="63" t="s">
        <v>693</v>
      </c>
      <c r="H370" s="64" t="s">
        <v>62</v>
      </c>
    </row>
    <row r="371" spans="2:8" s="44" customFormat="1" ht="15" x14ac:dyDescent="0.2">
      <c r="B371" s="60" t="s">
        <v>130</v>
      </c>
      <c r="C371" s="61">
        <v>1380000</v>
      </c>
      <c r="D371" s="62">
        <v>0</v>
      </c>
      <c r="E371" s="61">
        <v>0</v>
      </c>
      <c r="F371" s="61" t="s">
        <v>496</v>
      </c>
      <c r="G371" s="63" t="s">
        <v>723</v>
      </c>
      <c r="H371" s="64" t="s">
        <v>62</v>
      </c>
    </row>
    <row r="372" spans="2:8" s="44" customFormat="1" ht="15" x14ac:dyDescent="0.2">
      <c r="B372" s="60" t="s">
        <v>130</v>
      </c>
      <c r="C372" s="61">
        <v>756000</v>
      </c>
      <c r="D372" s="62">
        <v>0</v>
      </c>
      <c r="E372" s="61">
        <v>0</v>
      </c>
      <c r="F372" s="61" t="s">
        <v>497</v>
      </c>
      <c r="G372" s="63" t="s">
        <v>723</v>
      </c>
      <c r="H372" s="64" t="s">
        <v>62</v>
      </c>
    </row>
    <row r="373" spans="2:8" s="44" customFormat="1" ht="15" x14ac:dyDescent="0.2">
      <c r="B373" s="60" t="s">
        <v>130</v>
      </c>
      <c r="C373" s="61">
        <v>773600</v>
      </c>
      <c r="D373" s="62">
        <v>0</v>
      </c>
      <c r="E373" s="61">
        <v>0</v>
      </c>
      <c r="F373" s="61" t="s">
        <v>498</v>
      </c>
      <c r="G373" s="63" t="s">
        <v>775</v>
      </c>
      <c r="H373" s="64" t="s">
        <v>62</v>
      </c>
    </row>
    <row r="374" spans="2:8" s="44" customFormat="1" ht="15" x14ac:dyDescent="0.2">
      <c r="B374" s="60" t="s">
        <v>130</v>
      </c>
      <c r="C374" s="61">
        <v>2459600</v>
      </c>
      <c r="D374" s="62">
        <v>0</v>
      </c>
      <c r="E374" s="61">
        <v>0</v>
      </c>
      <c r="F374" s="61" t="s">
        <v>499</v>
      </c>
      <c r="G374" s="63" t="s">
        <v>751</v>
      </c>
      <c r="H374" s="64" t="s">
        <v>62</v>
      </c>
    </row>
    <row r="375" spans="2:8" s="44" customFormat="1" ht="15" x14ac:dyDescent="0.2">
      <c r="B375" s="60" t="s">
        <v>130</v>
      </c>
      <c r="C375" s="61">
        <v>1200000</v>
      </c>
      <c r="D375" s="62">
        <v>0</v>
      </c>
      <c r="E375" s="61">
        <v>0</v>
      </c>
      <c r="F375" s="61" t="s">
        <v>500</v>
      </c>
      <c r="G375" s="63" t="s">
        <v>751</v>
      </c>
      <c r="H375" s="64" t="s">
        <v>62</v>
      </c>
    </row>
    <row r="376" spans="2:8" s="44" customFormat="1" ht="15" x14ac:dyDescent="0.2">
      <c r="B376" s="60" t="s">
        <v>130</v>
      </c>
      <c r="C376" s="61">
        <v>1450000</v>
      </c>
      <c r="D376" s="62">
        <v>0</v>
      </c>
      <c r="E376" s="61">
        <v>0</v>
      </c>
      <c r="F376" s="61" t="s">
        <v>501</v>
      </c>
      <c r="G376" s="63" t="s">
        <v>691</v>
      </c>
      <c r="H376" s="64" t="s">
        <v>62</v>
      </c>
    </row>
    <row r="377" spans="2:8" s="44" customFormat="1" ht="15" x14ac:dyDescent="0.2">
      <c r="B377" s="60" t="s">
        <v>130</v>
      </c>
      <c r="C377" s="61">
        <v>900950</v>
      </c>
      <c r="D377" s="62">
        <v>0</v>
      </c>
      <c r="E377" s="61">
        <v>0</v>
      </c>
      <c r="F377" s="61" t="s">
        <v>502</v>
      </c>
      <c r="G377" s="63" t="s">
        <v>692</v>
      </c>
      <c r="H377" s="64" t="s">
        <v>62</v>
      </c>
    </row>
    <row r="378" spans="2:8" s="44" customFormat="1" ht="15" x14ac:dyDescent="0.2">
      <c r="B378" s="60" t="s">
        <v>130</v>
      </c>
      <c r="C378" s="61">
        <v>1040569</v>
      </c>
      <c r="D378" s="62">
        <v>0</v>
      </c>
      <c r="E378" s="61">
        <v>0</v>
      </c>
      <c r="F378" s="61" t="s">
        <v>503</v>
      </c>
      <c r="G378" s="63" t="s">
        <v>750</v>
      </c>
      <c r="H378" s="64" t="s">
        <v>62</v>
      </c>
    </row>
    <row r="379" spans="2:8" s="44" customFormat="1" ht="15" x14ac:dyDescent="0.2">
      <c r="B379" s="60" t="s">
        <v>130</v>
      </c>
      <c r="C379" s="61">
        <v>657000</v>
      </c>
      <c r="D379" s="62">
        <v>0</v>
      </c>
      <c r="E379" s="61">
        <v>0</v>
      </c>
      <c r="F379" s="61" t="s">
        <v>504</v>
      </c>
      <c r="G379" s="63" t="s">
        <v>750</v>
      </c>
      <c r="H379" s="64" t="s">
        <v>62</v>
      </c>
    </row>
    <row r="380" spans="2:8" s="44" customFormat="1" ht="15" x14ac:dyDescent="0.2">
      <c r="B380" s="60" t="s">
        <v>130</v>
      </c>
      <c r="C380" s="61">
        <v>300000</v>
      </c>
      <c r="D380" s="62">
        <v>0</v>
      </c>
      <c r="E380" s="61">
        <v>0</v>
      </c>
      <c r="F380" s="61" t="s">
        <v>505</v>
      </c>
      <c r="G380" s="63" t="s">
        <v>752</v>
      </c>
      <c r="H380" s="64" t="s">
        <v>62</v>
      </c>
    </row>
    <row r="381" spans="2:8" s="44" customFormat="1" ht="15" x14ac:dyDescent="0.2">
      <c r="B381" s="60" t="s">
        <v>130</v>
      </c>
      <c r="C381" s="61">
        <v>30000</v>
      </c>
      <c r="D381" s="62">
        <v>0</v>
      </c>
      <c r="E381" s="61">
        <v>0</v>
      </c>
      <c r="F381" s="61" t="s">
        <v>506</v>
      </c>
      <c r="G381" s="63" t="s">
        <v>752</v>
      </c>
      <c r="H381" s="64" t="s">
        <v>62</v>
      </c>
    </row>
    <row r="382" spans="2:8" s="44" customFormat="1" ht="15" x14ac:dyDescent="0.2">
      <c r="B382" s="60" t="s">
        <v>130</v>
      </c>
      <c r="C382" s="61">
        <v>500000</v>
      </c>
      <c r="D382" s="62">
        <v>0</v>
      </c>
      <c r="E382" s="61">
        <v>0</v>
      </c>
      <c r="F382" s="61" t="s">
        <v>507</v>
      </c>
      <c r="G382" s="63" t="s">
        <v>748</v>
      </c>
      <c r="H382" s="64" t="s">
        <v>62</v>
      </c>
    </row>
    <row r="383" spans="2:8" s="44" customFormat="1" ht="15" x14ac:dyDescent="0.2">
      <c r="B383" s="60" t="s">
        <v>130</v>
      </c>
      <c r="C383" s="61">
        <v>1100000</v>
      </c>
      <c r="D383" s="62">
        <v>0</v>
      </c>
      <c r="E383" s="61">
        <v>0</v>
      </c>
      <c r="F383" s="61" t="s">
        <v>508</v>
      </c>
      <c r="G383" s="63" t="s">
        <v>731</v>
      </c>
      <c r="H383" s="64" t="s">
        <v>62</v>
      </c>
    </row>
    <row r="384" spans="2:8" s="44" customFormat="1" ht="15" x14ac:dyDescent="0.2">
      <c r="B384" s="60" t="s">
        <v>130</v>
      </c>
      <c r="C384" s="61">
        <v>1063500</v>
      </c>
      <c r="D384" s="62">
        <v>0</v>
      </c>
      <c r="E384" s="61">
        <v>0</v>
      </c>
      <c r="F384" s="61" t="s">
        <v>509</v>
      </c>
      <c r="G384" s="63" t="s">
        <v>749</v>
      </c>
      <c r="H384" s="64" t="s">
        <v>62</v>
      </c>
    </row>
    <row r="385" spans="2:8" s="44" customFormat="1" ht="15" x14ac:dyDescent="0.2">
      <c r="B385" s="60" t="s">
        <v>130</v>
      </c>
      <c r="C385" s="61">
        <v>1200000</v>
      </c>
      <c r="D385" s="62">
        <v>0</v>
      </c>
      <c r="E385" s="61">
        <v>0</v>
      </c>
      <c r="F385" s="61" t="s">
        <v>510</v>
      </c>
      <c r="G385" s="63" t="s">
        <v>746</v>
      </c>
      <c r="H385" s="64" t="s">
        <v>62</v>
      </c>
    </row>
    <row r="386" spans="2:8" s="44" customFormat="1" ht="15" x14ac:dyDescent="0.2">
      <c r="B386" s="60" t="s">
        <v>130</v>
      </c>
      <c r="C386" s="61">
        <v>1350000</v>
      </c>
      <c r="D386" s="62">
        <v>0</v>
      </c>
      <c r="E386" s="61">
        <v>0</v>
      </c>
      <c r="F386" s="61" t="s">
        <v>511</v>
      </c>
      <c r="G386" s="63" t="s">
        <v>746</v>
      </c>
      <c r="H386" s="64" t="s">
        <v>62</v>
      </c>
    </row>
    <row r="387" spans="2:8" s="44" customFormat="1" ht="15" x14ac:dyDescent="0.2">
      <c r="B387" s="60" t="s">
        <v>130</v>
      </c>
      <c r="C387" s="61">
        <v>10000</v>
      </c>
      <c r="D387" s="62">
        <v>0</v>
      </c>
      <c r="E387" s="61">
        <v>0</v>
      </c>
      <c r="F387" s="61" t="s">
        <v>512</v>
      </c>
      <c r="G387" s="63" t="s">
        <v>746</v>
      </c>
      <c r="H387" s="64" t="s">
        <v>62</v>
      </c>
    </row>
    <row r="388" spans="2:8" s="44" customFormat="1" ht="15" x14ac:dyDescent="0.2">
      <c r="B388" s="60" t="s">
        <v>130</v>
      </c>
      <c r="C388" s="61">
        <v>200000</v>
      </c>
      <c r="D388" s="62">
        <v>0</v>
      </c>
      <c r="E388" s="61">
        <v>0</v>
      </c>
      <c r="F388" s="61" t="s">
        <v>513</v>
      </c>
      <c r="G388" s="63" t="s">
        <v>701</v>
      </c>
      <c r="H388" s="64" t="s">
        <v>62</v>
      </c>
    </row>
    <row r="389" spans="2:8" s="44" customFormat="1" ht="15" x14ac:dyDescent="0.2">
      <c r="B389" s="60" t="s">
        <v>130</v>
      </c>
      <c r="C389" s="61">
        <v>631000</v>
      </c>
      <c r="D389" s="62">
        <v>0</v>
      </c>
      <c r="E389" s="61">
        <v>0</v>
      </c>
      <c r="F389" s="61" t="s">
        <v>514</v>
      </c>
      <c r="G389" s="63" t="s">
        <v>701</v>
      </c>
      <c r="H389" s="64" t="s">
        <v>62</v>
      </c>
    </row>
    <row r="390" spans="2:8" s="44" customFormat="1" ht="15" x14ac:dyDescent="0.2">
      <c r="B390" s="60" t="s">
        <v>130</v>
      </c>
      <c r="C390" s="61">
        <v>150000</v>
      </c>
      <c r="D390" s="62">
        <v>0</v>
      </c>
      <c r="E390" s="61">
        <v>0</v>
      </c>
      <c r="F390" s="61" t="s">
        <v>515</v>
      </c>
      <c r="G390" s="63" t="s">
        <v>690</v>
      </c>
      <c r="H390" s="64" t="s">
        <v>62</v>
      </c>
    </row>
    <row r="391" spans="2:8" s="44" customFormat="1" ht="15" x14ac:dyDescent="0.2">
      <c r="B391" s="60" t="s">
        <v>130</v>
      </c>
      <c r="C391" s="61">
        <v>100000</v>
      </c>
      <c r="D391" s="62">
        <v>0</v>
      </c>
      <c r="E391" s="61">
        <v>0</v>
      </c>
      <c r="F391" s="61" t="s">
        <v>516</v>
      </c>
      <c r="G391" s="63" t="s">
        <v>690</v>
      </c>
      <c r="H391" s="64" t="s">
        <v>62</v>
      </c>
    </row>
    <row r="392" spans="2:8" s="44" customFormat="1" ht="15" x14ac:dyDescent="0.2">
      <c r="B392" s="60" t="s">
        <v>130</v>
      </c>
      <c r="C392" s="61">
        <v>100000</v>
      </c>
      <c r="D392" s="62">
        <v>0</v>
      </c>
      <c r="E392" s="61">
        <v>0</v>
      </c>
      <c r="F392" s="61" t="s">
        <v>517</v>
      </c>
      <c r="G392" s="63" t="s">
        <v>690</v>
      </c>
      <c r="H392" s="64" t="s">
        <v>62</v>
      </c>
    </row>
    <row r="393" spans="2:8" s="44" customFormat="1" ht="15" x14ac:dyDescent="0.2">
      <c r="B393" s="60" t="s">
        <v>130</v>
      </c>
      <c r="C393" s="61">
        <v>100000</v>
      </c>
      <c r="D393" s="62">
        <v>0</v>
      </c>
      <c r="E393" s="61">
        <v>0</v>
      </c>
      <c r="F393" s="61" t="s">
        <v>518</v>
      </c>
      <c r="G393" s="63" t="s">
        <v>690</v>
      </c>
      <c r="H393" s="64" t="s">
        <v>62</v>
      </c>
    </row>
    <row r="394" spans="2:8" s="44" customFormat="1" ht="15" x14ac:dyDescent="0.2">
      <c r="B394" s="60" t="s">
        <v>130</v>
      </c>
      <c r="C394" s="61">
        <v>150000</v>
      </c>
      <c r="D394" s="62">
        <v>0</v>
      </c>
      <c r="E394" s="61">
        <v>0</v>
      </c>
      <c r="F394" s="61" t="s">
        <v>519</v>
      </c>
      <c r="G394" s="63" t="s">
        <v>690</v>
      </c>
      <c r="H394" s="64" t="s">
        <v>62</v>
      </c>
    </row>
    <row r="395" spans="2:8" s="44" customFormat="1" ht="15" x14ac:dyDescent="0.2">
      <c r="B395" s="60" t="s">
        <v>130</v>
      </c>
      <c r="C395" s="61">
        <v>100000</v>
      </c>
      <c r="D395" s="62">
        <v>0</v>
      </c>
      <c r="E395" s="61">
        <v>0</v>
      </c>
      <c r="F395" s="61" t="s">
        <v>520</v>
      </c>
      <c r="G395" s="63" t="s">
        <v>745</v>
      </c>
      <c r="H395" s="64" t="s">
        <v>62</v>
      </c>
    </row>
    <row r="396" spans="2:8" s="44" customFormat="1" ht="15" x14ac:dyDescent="0.2">
      <c r="B396" s="60" t="s">
        <v>130</v>
      </c>
      <c r="C396" s="61">
        <v>563500</v>
      </c>
      <c r="D396" s="62">
        <v>0</v>
      </c>
      <c r="E396" s="61">
        <v>0</v>
      </c>
      <c r="F396" s="61" t="s">
        <v>521</v>
      </c>
      <c r="G396" s="63" t="s">
        <v>744</v>
      </c>
      <c r="H396" s="64" t="s">
        <v>62</v>
      </c>
    </row>
    <row r="397" spans="2:8" s="44" customFormat="1" ht="15" x14ac:dyDescent="0.2">
      <c r="B397" s="60" t="s">
        <v>130</v>
      </c>
      <c r="C397" s="61">
        <v>650000</v>
      </c>
      <c r="D397" s="62">
        <v>0</v>
      </c>
      <c r="E397" s="61">
        <v>0</v>
      </c>
      <c r="F397" s="61" t="s">
        <v>522</v>
      </c>
      <c r="G397" s="63" t="s">
        <v>744</v>
      </c>
      <c r="H397" s="64" t="s">
        <v>62</v>
      </c>
    </row>
    <row r="398" spans="2:8" s="44" customFormat="1" ht="15" x14ac:dyDescent="0.2">
      <c r="B398" s="60" t="s">
        <v>130</v>
      </c>
      <c r="C398" s="61">
        <v>2950000</v>
      </c>
      <c r="D398" s="62">
        <v>0</v>
      </c>
      <c r="E398" s="61">
        <v>0</v>
      </c>
      <c r="F398" s="61" t="s">
        <v>523</v>
      </c>
      <c r="G398" s="63" t="s">
        <v>720</v>
      </c>
      <c r="H398" s="64" t="s">
        <v>62</v>
      </c>
    </row>
    <row r="399" spans="2:8" s="44" customFormat="1" ht="15" x14ac:dyDescent="0.2">
      <c r="B399" s="60" t="s">
        <v>130</v>
      </c>
      <c r="C399" s="61">
        <v>300000</v>
      </c>
      <c r="D399" s="62">
        <v>0</v>
      </c>
      <c r="E399" s="61">
        <v>0</v>
      </c>
      <c r="F399" s="61" t="s">
        <v>524</v>
      </c>
      <c r="G399" s="63" t="s">
        <v>720</v>
      </c>
      <c r="H399" s="64" t="s">
        <v>62</v>
      </c>
    </row>
    <row r="400" spans="2:8" s="44" customFormat="1" ht="15" x14ac:dyDescent="0.2">
      <c r="B400" s="60" t="s">
        <v>130</v>
      </c>
      <c r="C400" s="61">
        <v>1368000</v>
      </c>
      <c r="D400" s="62">
        <v>0</v>
      </c>
      <c r="E400" s="61">
        <v>0</v>
      </c>
      <c r="F400" s="61" t="s">
        <v>525</v>
      </c>
      <c r="G400" s="63" t="s">
        <v>743</v>
      </c>
      <c r="H400" s="64" t="s">
        <v>62</v>
      </c>
    </row>
    <row r="401" spans="2:8" s="44" customFormat="1" ht="15" x14ac:dyDescent="0.2">
      <c r="B401" s="60" t="s">
        <v>130</v>
      </c>
      <c r="C401" s="61">
        <v>2730000</v>
      </c>
      <c r="D401" s="62">
        <v>0</v>
      </c>
      <c r="E401" s="61">
        <v>0</v>
      </c>
      <c r="F401" s="61" t="s">
        <v>526</v>
      </c>
      <c r="G401" s="63" t="s">
        <v>743</v>
      </c>
      <c r="H401" s="64" t="s">
        <v>62</v>
      </c>
    </row>
    <row r="402" spans="2:8" s="44" customFormat="1" ht="15" x14ac:dyDescent="0.2">
      <c r="B402" s="60" t="s">
        <v>130</v>
      </c>
      <c r="C402" s="61">
        <v>1163500</v>
      </c>
      <c r="D402" s="62">
        <v>0</v>
      </c>
      <c r="E402" s="61">
        <v>0</v>
      </c>
      <c r="F402" s="61" t="s">
        <v>527</v>
      </c>
      <c r="G402" s="63" t="s">
        <v>743</v>
      </c>
      <c r="H402" s="64" t="s">
        <v>62</v>
      </c>
    </row>
    <row r="403" spans="2:8" s="44" customFormat="1" ht="15" x14ac:dyDescent="0.2">
      <c r="B403" s="60" t="s">
        <v>130</v>
      </c>
      <c r="C403" s="61">
        <v>1200000</v>
      </c>
      <c r="D403" s="62">
        <v>0</v>
      </c>
      <c r="E403" s="61">
        <v>0</v>
      </c>
      <c r="F403" s="61" t="s">
        <v>528</v>
      </c>
      <c r="G403" s="63" t="s">
        <v>741</v>
      </c>
      <c r="H403" s="64" t="s">
        <v>62</v>
      </c>
    </row>
    <row r="404" spans="2:8" s="44" customFormat="1" ht="15" x14ac:dyDescent="0.2">
      <c r="B404" s="60" t="s">
        <v>130</v>
      </c>
      <c r="C404" s="61">
        <v>450000</v>
      </c>
      <c r="D404" s="62">
        <v>0</v>
      </c>
      <c r="E404" s="61">
        <v>0</v>
      </c>
      <c r="F404" s="61" t="s">
        <v>529</v>
      </c>
      <c r="G404" s="63" t="s">
        <v>741</v>
      </c>
      <c r="H404" s="64" t="s">
        <v>62</v>
      </c>
    </row>
    <row r="405" spans="2:8" s="44" customFormat="1" ht="15" x14ac:dyDescent="0.2">
      <c r="B405" s="60" t="s">
        <v>130</v>
      </c>
      <c r="C405" s="61">
        <v>1350000</v>
      </c>
      <c r="D405" s="62">
        <v>0</v>
      </c>
      <c r="E405" s="61">
        <v>0</v>
      </c>
      <c r="F405" s="61" t="s">
        <v>530</v>
      </c>
      <c r="G405" s="63" t="s">
        <v>742</v>
      </c>
      <c r="H405" s="64" t="s">
        <v>62</v>
      </c>
    </row>
    <row r="406" spans="2:8" s="44" customFormat="1" ht="15" x14ac:dyDescent="0.2">
      <c r="B406" s="60" t="s">
        <v>130</v>
      </c>
      <c r="C406" s="61">
        <v>1414000</v>
      </c>
      <c r="D406" s="62">
        <v>0</v>
      </c>
      <c r="E406" s="61">
        <v>0</v>
      </c>
      <c r="F406" s="61" t="s">
        <v>531</v>
      </c>
      <c r="G406" s="63" t="s">
        <v>742</v>
      </c>
      <c r="H406" s="64" t="s">
        <v>62</v>
      </c>
    </row>
    <row r="407" spans="2:8" s="44" customFormat="1" ht="15" x14ac:dyDescent="0.2">
      <c r="B407" s="60" t="s">
        <v>130</v>
      </c>
      <c r="C407" s="61">
        <v>450000</v>
      </c>
      <c r="D407" s="62">
        <v>0</v>
      </c>
      <c r="E407" s="61">
        <v>0</v>
      </c>
      <c r="F407" s="61" t="s">
        <v>532</v>
      </c>
      <c r="G407" s="63" t="s">
        <v>753</v>
      </c>
      <c r="H407" s="64" t="s">
        <v>62</v>
      </c>
    </row>
    <row r="408" spans="2:8" s="44" customFormat="1" ht="15" x14ac:dyDescent="0.2">
      <c r="B408" s="60" t="s">
        <v>130</v>
      </c>
      <c r="C408" s="61">
        <v>910000</v>
      </c>
      <c r="D408" s="62">
        <v>0</v>
      </c>
      <c r="E408" s="61">
        <v>0</v>
      </c>
      <c r="F408" s="61" t="s">
        <v>533</v>
      </c>
      <c r="G408" s="63" t="s">
        <v>753</v>
      </c>
      <c r="H408" s="64" t="s">
        <v>62</v>
      </c>
    </row>
    <row r="409" spans="2:8" s="44" customFormat="1" ht="15" x14ac:dyDescent="0.2">
      <c r="B409" s="60" t="s">
        <v>130</v>
      </c>
      <c r="C409" s="61">
        <v>9010400</v>
      </c>
      <c r="D409" s="62">
        <v>0</v>
      </c>
      <c r="E409" s="61">
        <v>0</v>
      </c>
      <c r="F409" s="61" t="s">
        <v>534</v>
      </c>
      <c r="G409" s="63" t="s">
        <v>693</v>
      </c>
      <c r="H409" s="64" t="s">
        <v>62</v>
      </c>
    </row>
    <row r="410" spans="2:8" s="44" customFormat="1" ht="15" x14ac:dyDescent="0.2">
      <c r="B410" s="60" t="s">
        <v>130</v>
      </c>
      <c r="C410" s="61">
        <v>12538440</v>
      </c>
      <c r="D410" s="62">
        <v>0</v>
      </c>
      <c r="E410" s="61">
        <v>0</v>
      </c>
      <c r="F410" s="61" t="s">
        <v>535</v>
      </c>
      <c r="G410" s="63" t="s">
        <v>775</v>
      </c>
      <c r="H410" s="64" t="s">
        <v>62</v>
      </c>
    </row>
    <row r="411" spans="2:8" s="44" customFormat="1" ht="15" x14ac:dyDescent="0.2">
      <c r="B411" s="60" t="s">
        <v>130</v>
      </c>
      <c r="C411" s="61">
        <v>16236940</v>
      </c>
      <c r="D411" s="62">
        <v>0</v>
      </c>
      <c r="E411" s="61">
        <v>0</v>
      </c>
      <c r="F411" s="61" t="s">
        <v>536</v>
      </c>
      <c r="G411" s="63" t="s">
        <v>731</v>
      </c>
      <c r="H411" s="64" t="s">
        <v>62</v>
      </c>
    </row>
    <row r="412" spans="2:8" s="44" customFormat="1" ht="15" x14ac:dyDescent="0.2">
      <c r="B412" s="60" t="s">
        <v>130</v>
      </c>
      <c r="C412" s="61">
        <v>250000</v>
      </c>
      <c r="D412" s="62">
        <v>0</v>
      </c>
      <c r="E412" s="61">
        <v>0</v>
      </c>
      <c r="F412" s="61" t="s">
        <v>537</v>
      </c>
      <c r="G412" s="63" t="s">
        <v>749</v>
      </c>
      <c r="H412" s="64" t="s">
        <v>62</v>
      </c>
    </row>
    <row r="413" spans="2:8" s="44" customFormat="1" ht="15" x14ac:dyDescent="0.2">
      <c r="B413" s="60" t="s">
        <v>130</v>
      </c>
      <c r="C413" s="61">
        <v>9319400</v>
      </c>
      <c r="D413" s="62">
        <v>0</v>
      </c>
      <c r="E413" s="61">
        <v>0</v>
      </c>
      <c r="F413" s="61" t="s">
        <v>538</v>
      </c>
      <c r="G413" s="63" t="s">
        <v>750</v>
      </c>
      <c r="H413" s="64" t="s">
        <v>62</v>
      </c>
    </row>
    <row r="414" spans="2:8" s="44" customFormat="1" ht="15" x14ac:dyDescent="0.2">
      <c r="B414" s="60" t="s">
        <v>130</v>
      </c>
      <c r="C414" s="61">
        <v>11988140</v>
      </c>
      <c r="D414" s="62">
        <v>0</v>
      </c>
      <c r="E414" s="61">
        <v>0</v>
      </c>
      <c r="F414" s="61" t="s">
        <v>539</v>
      </c>
      <c r="G414" s="63" t="s">
        <v>739</v>
      </c>
      <c r="H414" s="64" t="s">
        <v>62</v>
      </c>
    </row>
    <row r="415" spans="2:8" s="44" customFormat="1" ht="15" x14ac:dyDescent="0.2">
      <c r="B415" s="60" t="s">
        <v>130</v>
      </c>
      <c r="C415" s="61">
        <v>21346100</v>
      </c>
      <c r="D415" s="62">
        <v>0</v>
      </c>
      <c r="E415" s="61">
        <v>0</v>
      </c>
      <c r="F415" s="61" t="s">
        <v>540</v>
      </c>
      <c r="G415" s="63" t="s">
        <v>739</v>
      </c>
      <c r="H415" s="64" t="s">
        <v>62</v>
      </c>
    </row>
    <row r="416" spans="2:8" s="44" customFormat="1" ht="15" x14ac:dyDescent="0.2">
      <c r="B416" s="60" t="s">
        <v>130</v>
      </c>
      <c r="C416" s="61">
        <v>1247460</v>
      </c>
      <c r="D416" s="62">
        <v>0</v>
      </c>
      <c r="E416" s="61">
        <v>0</v>
      </c>
      <c r="F416" s="61" t="s">
        <v>541</v>
      </c>
      <c r="G416" s="63" t="s">
        <v>739</v>
      </c>
      <c r="H416" s="64" t="s">
        <v>62</v>
      </c>
    </row>
    <row r="417" spans="2:8" s="44" customFormat="1" ht="15" x14ac:dyDescent="0.2">
      <c r="B417" s="60" t="s">
        <v>130</v>
      </c>
      <c r="C417" s="61">
        <v>500000</v>
      </c>
      <c r="D417" s="62">
        <v>0</v>
      </c>
      <c r="E417" s="61">
        <v>0</v>
      </c>
      <c r="F417" s="61" t="s">
        <v>542</v>
      </c>
      <c r="G417" s="63" t="s">
        <v>776</v>
      </c>
      <c r="H417" s="64" t="s">
        <v>62</v>
      </c>
    </row>
    <row r="418" spans="2:8" s="44" customFormat="1" ht="15" x14ac:dyDescent="0.2">
      <c r="B418" s="60" t="s">
        <v>130</v>
      </c>
      <c r="C418" s="61">
        <v>520000</v>
      </c>
      <c r="D418" s="62">
        <v>0</v>
      </c>
      <c r="E418" s="61">
        <v>0</v>
      </c>
      <c r="F418" s="61" t="s">
        <v>543</v>
      </c>
      <c r="G418" s="63" t="s">
        <v>697</v>
      </c>
      <c r="H418" s="64" t="s">
        <v>62</v>
      </c>
    </row>
    <row r="419" spans="2:8" s="44" customFormat="1" ht="15" x14ac:dyDescent="0.2">
      <c r="B419" s="60" t="s">
        <v>130</v>
      </c>
      <c r="C419" s="61">
        <v>500000</v>
      </c>
      <c r="D419" s="62">
        <v>0</v>
      </c>
      <c r="E419" s="61">
        <v>0</v>
      </c>
      <c r="F419" s="61" t="s">
        <v>544</v>
      </c>
      <c r="G419" s="63" t="s">
        <v>697</v>
      </c>
      <c r="H419" s="64" t="s">
        <v>62</v>
      </c>
    </row>
    <row r="420" spans="2:8" s="44" customFormat="1" ht="15" x14ac:dyDescent="0.2">
      <c r="B420" s="60" t="s">
        <v>130</v>
      </c>
      <c r="C420" s="61">
        <v>495000</v>
      </c>
      <c r="D420" s="62">
        <v>0</v>
      </c>
      <c r="E420" s="61">
        <v>0</v>
      </c>
      <c r="F420" s="61" t="s">
        <v>545</v>
      </c>
      <c r="G420" s="63" t="s">
        <v>697</v>
      </c>
      <c r="H420" s="64" t="s">
        <v>62</v>
      </c>
    </row>
    <row r="421" spans="2:8" s="44" customFormat="1" ht="15" x14ac:dyDescent="0.2">
      <c r="B421" s="60" t="s">
        <v>130</v>
      </c>
      <c r="C421" s="61">
        <v>3025000</v>
      </c>
      <c r="D421" s="62">
        <v>0</v>
      </c>
      <c r="E421" s="61">
        <v>0</v>
      </c>
      <c r="F421" s="61" t="s">
        <v>546</v>
      </c>
      <c r="G421" s="63" t="s">
        <v>697</v>
      </c>
      <c r="H421" s="64" t="s">
        <v>62</v>
      </c>
    </row>
    <row r="422" spans="2:8" s="44" customFormat="1" ht="15" x14ac:dyDescent="0.2">
      <c r="B422" s="60" t="s">
        <v>130</v>
      </c>
      <c r="C422" s="61">
        <v>1920000</v>
      </c>
      <c r="D422" s="62">
        <v>0</v>
      </c>
      <c r="E422" s="61">
        <v>0</v>
      </c>
      <c r="F422" s="61" t="s">
        <v>547</v>
      </c>
      <c r="G422" s="63" t="s">
        <v>777</v>
      </c>
      <c r="H422" s="64" t="s">
        <v>62</v>
      </c>
    </row>
    <row r="423" spans="2:8" s="44" customFormat="1" ht="15" x14ac:dyDescent="0.2">
      <c r="B423" s="60" t="s">
        <v>130</v>
      </c>
      <c r="C423" s="61">
        <v>100000</v>
      </c>
      <c r="D423" s="62">
        <v>0</v>
      </c>
      <c r="E423" s="61">
        <v>0</v>
      </c>
      <c r="F423" s="61" t="s">
        <v>548</v>
      </c>
      <c r="G423" s="63" t="s">
        <v>778</v>
      </c>
      <c r="H423" s="64" t="s">
        <v>62</v>
      </c>
    </row>
    <row r="424" spans="2:8" s="44" customFormat="1" ht="15" x14ac:dyDescent="0.2">
      <c r="B424" s="60" t="s">
        <v>130</v>
      </c>
      <c r="C424" s="61">
        <v>410000</v>
      </c>
      <c r="D424" s="62">
        <v>0</v>
      </c>
      <c r="E424" s="61">
        <v>0</v>
      </c>
      <c r="F424" s="61" t="s">
        <v>549</v>
      </c>
      <c r="G424" s="63" t="s">
        <v>696</v>
      </c>
      <c r="H424" s="64" t="s">
        <v>62</v>
      </c>
    </row>
    <row r="425" spans="2:8" s="44" customFormat="1" ht="15" x14ac:dyDescent="0.2">
      <c r="B425" s="60" t="s">
        <v>130</v>
      </c>
      <c r="C425" s="61">
        <v>1250000</v>
      </c>
      <c r="D425" s="62">
        <v>0</v>
      </c>
      <c r="E425" s="61">
        <v>0</v>
      </c>
      <c r="F425" s="61" t="s">
        <v>550</v>
      </c>
      <c r="G425" s="63" t="s">
        <v>696</v>
      </c>
      <c r="H425" s="64" t="s">
        <v>62</v>
      </c>
    </row>
    <row r="426" spans="2:8" s="44" customFormat="1" ht="15" x14ac:dyDescent="0.2">
      <c r="B426" s="60" t="s">
        <v>130</v>
      </c>
      <c r="C426" s="61">
        <v>2243000</v>
      </c>
      <c r="D426" s="62">
        <v>0</v>
      </c>
      <c r="E426" s="61">
        <v>0</v>
      </c>
      <c r="F426" s="61" t="s">
        <v>551</v>
      </c>
      <c r="G426" s="63" t="s">
        <v>779</v>
      </c>
      <c r="H426" s="64" t="s">
        <v>62</v>
      </c>
    </row>
    <row r="427" spans="2:8" s="44" customFormat="1" ht="15" x14ac:dyDescent="0.2">
      <c r="B427" s="60" t="s">
        <v>130</v>
      </c>
      <c r="C427" s="61">
        <v>120000</v>
      </c>
      <c r="D427" s="62">
        <v>0</v>
      </c>
      <c r="E427" s="61">
        <v>0</v>
      </c>
      <c r="F427" s="61" t="s">
        <v>552</v>
      </c>
      <c r="G427" s="63" t="s">
        <v>698</v>
      </c>
      <c r="H427" s="64" t="s">
        <v>62</v>
      </c>
    </row>
    <row r="428" spans="2:8" s="44" customFormat="1" ht="15" x14ac:dyDescent="0.2">
      <c r="B428" s="60" t="s">
        <v>130</v>
      </c>
      <c r="C428" s="61">
        <v>2098000</v>
      </c>
      <c r="D428" s="62">
        <v>0</v>
      </c>
      <c r="E428" s="61">
        <v>0</v>
      </c>
      <c r="F428" s="61" t="s">
        <v>553</v>
      </c>
      <c r="G428" s="63" t="s">
        <v>698</v>
      </c>
      <c r="H428" s="64" t="s">
        <v>62</v>
      </c>
    </row>
    <row r="429" spans="2:8" s="44" customFormat="1" ht="15" x14ac:dyDescent="0.2">
      <c r="B429" s="60" t="s">
        <v>130</v>
      </c>
      <c r="C429" s="61">
        <v>350000</v>
      </c>
      <c r="D429" s="62">
        <v>0</v>
      </c>
      <c r="E429" s="61">
        <v>0</v>
      </c>
      <c r="F429" s="61" t="s">
        <v>554</v>
      </c>
      <c r="G429" s="63" t="s">
        <v>771</v>
      </c>
      <c r="H429" s="64" t="s">
        <v>62</v>
      </c>
    </row>
    <row r="430" spans="2:8" s="44" customFormat="1" ht="15" x14ac:dyDescent="0.2">
      <c r="B430" s="60" t="s">
        <v>130</v>
      </c>
      <c r="C430" s="61">
        <v>500000</v>
      </c>
      <c r="D430" s="62">
        <v>0</v>
      </c>
      <c r="E430" s="61">
        <v>0</v>
      </c>
      <c r="F430" s="61" t="s">
        <v>555</v>
      </c>
      <c r="G430" s="63" t="s">
        <v>771</v>
      </c>
      <c r="H430" s="64" t="s">
        <v>62</v>
      </c>
    </row>
    <row r="431" spans="2:8" s="44" customFormat="1" ht="15" x14ac:dyDescent="0.2">
      <c r="B431" s="60" t="s">
        <v>130</v>
      </c>
      <c r="C431" s="61">
        <v>40000</v>
      </c>
      <c r="D431" s="62">
        <v>0</v>
      </c>
      <c r="E431" s="61">
        <v>0</v>
      </c>
      <c r="F431" s="61" t="s">
        <v>556</v>
      </c>
      <c r="G431" s="63" t="s">
        <v>705</v>
      </c>
      <c r="H431" s="64" t="s">
        <v>62</v>
      </c>
    </row>
    <row r="432" spans="2:8" s="44" customFormat="1" ht="15" x14ac:dyDescent="0.2">
      <c r="B432" s="60" t="s">
        <v>130</v>
      </c>
      <c r="C432" s="61">
        <v>15753950</v>
      </c>
      <c r="D432" s="62">
        <v>0</v>
      </c>
      <c r="E432" s="61">
        <v>0</v>
      </c>
      <c r="F432" s="61" t="s">
        <v>557</v>
      </c>
      <c r="G432" s="63" t="s">
        <v>705</v>
      </c>
      <c r="H432" s="64" t="s">
        <v>62</v>
      </c>
    </row>
    <row r="433" spans="2:8" s="44" customFormat="1" ht="15" x14ac:dyDescent="0.2">
      <c r="B433" s="60" t="s">
        <v>130</v>
      </c>
      <c r="C433" s="61">
        <v>2185200</v>
      </c>
      <c r="D433" s="62">
        <v>0</v>
      </c>
      <c r="E433" s="61">
        <v>0</v>
      </c>
      <c r="F433" s="61" t="s">
        <v>558</v>
      </c>
      <c r="G433" s="63" t="s">
        <v>705</v>
      </c>
      <c r="H433" s="64" t="s">
        <v>62</v>
      </c>
    </row>
    <row r="434" spans="2:8" s="44" customFormat="1" ht="15" x14ac:dyDescent="0.2">
      <c r="B434" s="60" t="s">
        <v>130</v>
      </c>
      <c r="C434" s="61">
        <v>280000</v>
      </c>
      <c r="D434" s="62">
        <v>0</v>
      </c>
      <c r="E434" s="61">
        <v>0</v>
      </c>
      <c r="F434" s="61" t="s">
        <v>559</v>
      </c>
      <c r="G434" s="63" t="s">
        <v>699</v>
      </c>
      <c r="H434" s="64" t="s">
        <v>62</v>
      </c>
    </row>
    <row r="435" spans="2:8" s="44" customFormat="1" ht="15" x14ac:dyDescent="0.2">
      <c r="B435" s="60" t="s">
        <v>130</v>
      </c>
      <c r="C435" s="61">
        <v>1200000</v>
      </c>
      <c r="D435" s="62">
        <v>0</v>
      </c>
      <c r="E435" s="61">
        <v>0</v>
      </c>
      <c r="F435" s="61" t="s">
        <v>560</v>
      </c>
      <c r="G435" s="63" t="s">
        <v>702</v>
      </c>
      <c r="H435" s="64" t="s">
        <v>62</v>
      </c>
    </row>
    <row r="436" spans="2:8" s="44" customFormat="1" ht="15" x14ac:dyDescent="0.2">
      <c r="B436" s="60" t="s">
        <v>130</v>
      </c>
      <c r="C436" s="61">
        <v>2875000</v>
      </c>
      <c r="D436" s="62">
        <v>0</v>
      </c>
      <c r="E436" s="61">
        <v>0</v>
      </c>
      <c r="F436" s="61" t="s">
        <v>561</v>
      </c>
      <c r="G436" s="63" t="s">
        <v>702</v>
      </c>
      <c r="H436" s="64" t="s">
        <v>62</v>
      </c>
    </row>
    <row r="437" spans="2:8" s="44" customFormat="1" ht="15" x14ac:dyDescent="0.2">
      <c r="B437" s="60" t="s">
        <v>130</v>
      </c>
      <c r="C437" s="61">
        <v>605000</v>
      </c>
      <c r="D437" s="62">
        <v>0</v>
      </c>
      <c r="E437" s="61">
        <v>0</v>
      </c>
      <c r="F437" s="61" t="s">
        <v>562</v>
      </c>
      <c r="G437" s="63" t="s">
        <v>702</v>
      </c>
      <c r="H437" s="64" t="s">
        <v>62</v>
      </c>
    </row>
    <row r="438" spans="2:8" s="44" customFormat="1" ht="15" x14ac:dyDescent="0.2">
      <c r="B438" s="60" t="s">
        <v>130</v>
      </c>
      <c r="C438" s="61">
        <v>2452000</v>
      </c>
      <c r="D438" s="62">
        <v>0</v>
      </c>
      <c r="E438" s="61">
        <v>0</v>
      </c>
      <c r="F438" s="61" t="s">
        <v>563</v>
      </c>
      <c r="G438" s="63" t="s">
        <v>700</v>
      </c>
      <c r="H438" s="64" t="s">
        <v>62</v>
      </c>
    </row>
    <row r="439" spans="2:8" s="44" customFormat="1" ht="15" x14ac:dyDescent="0.2">
      <c r="B439" s="60" t="s">
        <v>130</v>
      </c>
      <c r="C439" s="61">
        <v>50000</v>
      </c>
      <c r="D439" s="62">
        <v>0</v>
      </c>
      <c r="E439" s="61">
        <v>0</v>
      </c>
      <c r="F439" s="61" t="s">
        <v>564</v>
      </c>
      <c r="G439" s="63" t="s">
        <v>703</v>
      </c>
      <c r="H439" s="64" t="s">
        <v>62</v>
      </c>
    </row>
    <row r="440" spans="2:8" s="44" customFormat="1" ht="15" x14ac:dyDescent="0.2">
      <c r="B440" s="60" t="s">
        <v>130</v>
      </c>
      <c r="C440" s="61">
        <v>11188350</v>
      </c>
      <c r="D440" s="62">
        <v>0</v>
      </c>
      <c r="E440" s="61">
        <v>0</v>
      </c>
      <c r="F440" s="61" t="s">
        <v>565</v>
      </c>
      <c r="G440" s="63" t="s">
        <v>703</v>
      </c>
      <c r="H440" s="64" t="s">
        <v>62</v>
      </c>
    </row>
    <row r="441" spans="2:8" s="44" customFormat="1" ht="15" x14ac:dyDescent="0.2">
      <c r="B441" s="60" t="s">
        <v>130</v>
      </c>
      <c r="C441" s="61">
        <v>2592000</v>
      </c>
      <c r="D441" s="62">
        <v>0</v>
      </c>
      <c r="E441" s="61">
        <v>0</v>
      </c>
      <c r="F441" s="61" t="s">
        <v>566</v>
      </c>
      <c r="G441" s="63" t="s">
        <v>703</v>
      </c>
      <c r="H441" s="64" t="s">
        <v>62</v>
      </c>
    </row>
    <row r="442" spans="2:8" s="44" customFormat="1" ht="15" x14ac:dyDescent="0.2">
      <c r="B442" s="60" t="s">
        <v>130</v>
      </c>
      <c r="C442" s="61">
        <v>100000</v>
      </c>
      <c r="D442" s="62">
        <v>0</v>
      </c>
      <c r="E442" s="61">
        <v>0</v>
      </c>
      <c r="F442" s="61" t="s">
        <v>567</v>
      </c>
      <c r="G442" s="63" t="s">
        <v>704</v>
      </c>
      <c r="H442" s="64" t="s">
        <v>62</v>
      </c>
    </row>
    <row r="443" spans="2:8" s="44" customFormat="1" ht="15" x14ac:dyDescent="0.2">
      <c r="B443" s="60" t="s">
        <v>130</v>
      </c>
      <c r="C443" s="61">
        <v>520000</v>
      </c>
      <c r="D443" s="62">
        <v>0</v>
      </c>
      <c r="E443" s="61">
        <v>0</v>
      </c>
      <c r="F443" s="61" t="s">
        <v>568</v>
      </c>
      <c r="G443" s="63" t="s">
        <v>704</v>
      </c>
      <c r="H443" s="64" t="s">
        <v>62</v>
      </c>
    </row>
    <row r="444" spans="2:8" s="44" customFormat="1" ht="15" x14ac:dyDescent="0.2">
      <c r="B444" s="60" t="s">
        <v>130</v>
      </c>
      <c r="C444" s="61">
        <v>1030200</v>
      </c>
      <c r="D444" s="62">
        <v>0</v>
      </c>
      <c r="E444" s="61">
        <v>0</v>
      </c>
      <c r="F444" s="61" t="s">
        <v>569</v>
      </c>
      <c r="G444" s="63" t="s">
        <v>704</v>
      </c>
      <c r="H444" s="64" t="s">
        <v>62</v>
      </c>
    </row>
    <row r="445" spans="2:8" s="44" customFormat="1" ht="15" x14ac:dyDescent="0.2">
      <c r="B445" s="60" t="s">
        <v>130</v>
      </c>
      <c r="C445" s="61">
        <v>2510000</v>
      </c>
      <c r="D445" s="62">
        <v>0</v>
      </c>
      <c r="E445" s="61">
        <v>0</v>
      </c>
      <c r="F445" s="61" t="s">
        <v>570</v>
      </c>
      <c r="G445" s="63" t="s">
        <v>706</v>
      </c>
      <c r="H445" s="64" t="s">
        <v>62</v>
      </c>
    </row>
    <row r="446" spans="2:8" s="44" customFormat="1" ht="15" x14ac:dyDescent="0.2">
      <c r="B446" s="60" t="s">
        <v>130</v>
      </c>
      <c r="C446" s="61">
        <v>100000</v>
      </c>
      <c r="D446" s="62">
        <v>0</v>
      </c>
      <c r="E446" s="61">
        <v>0</v>
      </c>
      <c r="F446" s="61" t="s">
        <v>571</v>
      </c>
      <c r="G446" s="63" t="s">
        <v>780</v>
      </c>
      <c r="H446" s="64" t="s">
        <v>62</v>
      </c>
    </row>
    <row r="447" spans="2:8" s="44" customFormat="1" ht="15" x14ac:dyDescent="0.2">
      <c r="B447" s="60" t="s">
        <v>130</v>
      </c>
      <c r="C447" s="61">
        <v>300000</v>
      </c>
      <c r="D447" s="62">
        <v>0</v>
      </c>
      <c r="E447" s="61">
        <v>0</v>
      </c>
      <c r="F447" s="61" t="s">
        <v>572</v>
      </c>
      <c r="G447" s="63" t="s">
        <v>780</v>
      </c>
      <c r="H447" s="64" t="s">
        <v>62</v>
      </c>
    </row>
    <row r="448" spans="2:8" s="44" customFormat="1" ht="15" x14ac:dyDescent="0.2">
      <c r="B448" s="60" t="s">
        <v>130</v>
      </c>
      <c r="C448" s="61">
        <v>50000</v>
      </c>
      <c r="D448" s="62">
        <v>0</v>
      </c>
      <c r="E448" s="61">
        <v>0</v>
      </c>
      <c r="F448" s="61" t="s">
        <v>573</v>
      </c>
      <c r="G448" s="63" t="s">
        <v>707</v>
      </c>
      <c r="H448" s="64" t="s">
        <v>62</v>
      </c>
    </row>
    <row r="449" spans="2:8" s="44" customFormat="1" ht="15" x14ac:dyDescent="0.2">
      <c r="B449" s="60" t="s">
        <v>130</v>
      </c>
      <c r="C449" s="61">
        <v>330000</v>
      </c>
      <c r="D449" s="62">
        <v>0</v>
      </c>
      <c r="E449" s="61">
        <v>0</v>
      </c>
      <c r="F449" s="61" t="s">
        <v>574</v>
      </c>
      <c r="G449" s="63" t="s">
        <v>781</v>
      </c>
      <c r="H449" s="64" t="s">
        <v>62</v>
      </c>
    </row>
    <row r="450" spans="2:8" s="44" customFormat="1" ht="15" x14ac:dyDescent="0.2">
      <c r="B450" s="60" t="s">
        <v>130</v>
      </c>
      <c r="C450" s="61">
        <v>1600000</v>
      </c>
      <c r="D450" s="62">
        <v>0</v>
      </c>
      <c r="E450" s="61">
        <v>0</v>
      </c>
      <c r="F450" s="61" t="s">
        <v>575</v>
      </c>
      <c r="G450" s="63" t="s">
        <v>707</v>
      </c>
      <c r="H450" s="64" t="s">
        <v>62</v>
      </c>
    </row>
    <row r="451" spans="2:8" s="44" customFormat="1" ht="15" x14ac:dyDescent="0.2">
      <c r="B451" s="60" t="s">
        <v>130</v>
      </c>
      <c r="C451" s="61">
        <v>4494600</v>
      </c>
      <c r="D451" s="62">
        <v>0</v>
      </c>
      <c r="E451" s="61">
        <v>0</v>
      </c>
      <c r="F451" s="61" t="s">
        <v>576</v>
      </c>
      <c r="G451" s="63" t="s">
        <v>707</v>
      </c>
      <c r="H451" s="64" t="s">
        <v>62</v>
      </c>
    </row>
    <row r="452" spans="2:8" s="44" customFormat="1" ht="15" x14ac:dyDescent="0.2">
      <c r="B452" s="60" t="s">
        <v>130</v>
      </c>
      <c r="C452" s="61">
        <v>1900000</v>
      </c>
      <c r="D452" s="62">
        <v>0</v>
      </c>
      <c r="E452" s="61">
        <v>0</v>
      </c>
      <c r="F452" s="61" t="s">
        <v>577</v>
      </c>
      <c r="G452" s="63" t="s">
        <v>707</v>
      </c>
      <c r="H452" s="64" t="s">
        <v>62</v>
      </c>
    </row>
    <row r="453" spans="2:8" s="44" customFormat="1" ht="15" x14ac:dyDescent="0.2">
      <c r="B453" s="60" t="s">
        <v>130</v>
      </c>
      <c r="C453" s="61">
        <v>200000</v>
      </c>
      <c r="D453" s="62">
        <v>0</v>
      </c>
      <c r="E453" s="61">
        <v>0</v>
      </c>
      <c r="F453" s="61" t="s">
        <v>578</v>
      </c>
      <c r="G453" s="63" t="s">
        <v>686</v>
      </c>
      <c r="H453" s="64" t="s">
        <v>62</v>
      </c>
    </row>
    <row r="454" spans="2:8" s="44" customFormat="1" ht="15" x14ac:dyDescent="0.2">
      <c r="B454" s="60" t="s">
        <v>130</v>
      </c>
      <c r="C454" s="61">
        <v>2812000</v>
      </c>
      <c r="D454" s="62">
        <v>0</v>
      </c>
      <c r="E454" s="61">
        <v>0</v>
      </c>
      <c r="F454" s="61" t="s">
        <v>579</v>
      </c>
      <c r="G454" s="63" t="s">
        <v>686</v>
      </c>
      <c r="H454" s="64" t="s">
        <v>62</v>
      </c>
    </row>
    <row r="455" spans="2:8" s="44" customFormat="1" ht="15" x14ac:dyDescent="0.2">
      <c r="B455" s="60" t="s">
        <v>130</v>
      </c>
      <c r="C455" s="61">
        <v>190000</v>
      </c>
      <c r="D455" s="62">
        <v>0</v>
      </c>
      <c r="E455" s="61">
        <v>0</v>
      </c>
      <c r="F455" s="61" t="s">
        <v>580</v>
      </c>
      <c r="G455" s="63" t="s">
        <v>686</v>
      </c>
      <c r="H455" s="64" t="s">
        <v>62</v>
      </c>
    </row>
    <row r="456" spans="2:8" s="44" customFormat="1" ht="15" x14ac:dyDescent="0.2">
      <c r="B456" s="60" t="s">
        <v>130</v>
      </c>
      <c r="C456" s="61">
        <v>1995000</v>
      </c>
      <c r="D456" s="62">
        <v>0</v>
      </c>
      <c r="E456" s="61">
        <v>0</v>
      </c>
      <c r="F456" s="61" t="s">
        <v>581</v>
      </c>
      <c r="G456" s="63" t="s">
        <v>708</v>
      </c>
      <c r="H456" s="64" t="s">
        <v>62</v>
      </c>
    </row>
    <row r="457" spans="2:8" s="44" customFormat="1" ht="15" x14ac:dyDescent="0.2">
      <c r="B457" s="60" t="s">
        <v>130</v>
      </c>
      <c r="C457" s="61">
        <v>1520000</v>
      </c>
      <c r="D457" s="62">
        <v>0</v>
      </c>
      <c r="E457" s="61">
        <v>0</v>
      </c>
      <c r="F457" s="61" t="s">
        <v>582</v>
      </c>
      <c r="G457" s="63" t="s">
        <v>711</v>
      </c>
      <c r="H457" s="64" t="s">
        <v>62</v>
      </c>
    </row>
    <row r="458" spans="2:8" s="44" customFormat="1" ht="15" x14ac:dyDescent="0.2">
      <c r="B458" s="60" t="s">
        <v>130</v>
      </c>
      <c r="C458" s="61">
        <v>120000</v>
      </c>
      <c r="D458" s="62">
        <v>0</v>
      </c>
      <c r="E458" s="61">
        <v>0</v>
      </c>
      <c r="F458" s="61" t="s">
        <v>583</v>
      </c>
      <c r="G458" s="63" t="s">
        <v>782</v>
      </c>
      <c r="H458" s="64" t="s">
        <v>62</v>
      </c>
    </row>
    <row r="459" spans="2:8" s="44" customFormat="1" ht="15" x14ac:dyDescent="0.2">
      <c r="B459" s="60" t="s">
        <v>130</v>
      </c>
      <c r="C459" s="61">
        <v>735000</v>
      </c>
      <c r="D459" s="62">
        <v>0</v>
      </c>
      <c r="E459" s="61">
        <v>0</v>
      </c>
      <c r="F459" s="61" t="s">
        <v>584</v>
      </c>
      <c r="G459" s="63" t="s">
        <v>782</v>
      </c>
      <c r="H459" s="64" t="s">
        <v>62</v>
      </c>
    </row>
    <row r="460" spans="2:8" s="44" customFormat="1" ht="15" x14ac:dyDescent="0.2">
      <c r="B460" s="60" t="s">
        <v>130</v>
      </c>
      <c r="C460" s="61">
        <v>270000</v>
      </c>
      <c r="D460" s="62">
        <v>0</v>
      </c>
      <c r="E460" s="61">
        <v>0</v>
      </c>
      <c r="F460" s="61" t="s">
        <v>585</v>
      </c>
      <c r="G460" s="63" t="s">
        <v>782</v>
      </c>
      <c r="H460" s="64" t="s">
        <v>62</v>
      </c>
    </row>
    <row r="461" spans="2:8" s="44" customFormat="1" ht="15" x14ac:dyDescent="0.2">
      <c r="B461" s="60" t="s">
        <v>130</v>
      </c>
      <c r="C461" s="61">
        <v>100000</v>
      </c>
      <c r="D461" s="62">
        <v>0</v>
      </c>
      <c r="E461" s="61">
        <v>0</v>
      </c>
      <c r="F461" s="61" t="s">
        <v>586</v>
      </c>
      <c r="G461" s="63" t="s">
        <v>782</v>
      </c>
      <c r="H461" s="64" t="s">
        <v>62</v>
      </c>
    </row>
    <row r="462" spans="2:8" s="44" customFormat="1" ht="15" x14ac:dyDescent="0.2">
      <c r="B462" s="60" t="s">
        <v>130</v>
      </c>
      <c r="C462" s="61">
        <v>1600000</v>
      </c>
      <c r="D462" s="62">
        <v>0</v>
      </c>
      <c r="E462" s="61">
        <v>0</v>
      </c>
      <c r="F462" s="61" t="s">
        <v>587</v>
      </c>
      <c r="G462" s="63" t="s">
        <v>696</v>
      </c>
      <c r="H462" s="64" t="s">
        <v>62</v>
      </c>
    </row>
    <row r="463" spans="2:8" s="44" customFormat="1" ht="15" x14ac:dyDescent="0.2">
      <c r="B463" s="60" t="s">
        <v>71</v>
      </c>
      <c r="C463" s="61">
        <v>1280000</v>
      </c>
      <c r="D463" s="62">
        <v>0</v>
      </c>
      <c r="E463" s="61">
        <v>0</v>
      </c>
      <c r="F463" s="61" t="s">
        <v>588</v>
      </c>
      <c r="G463" s="63" t="s">
        <v>783</v>
      </c>
      <c r="H463" s="64" t="s">
        <v>62</v>
      </c>
    </row>
    <row r="464" spans="2:8" s="44" customFormat="1" ht="15" x14ac:dyDescent="0.2">
      <c r="B464" s="60" t="s">
        <v>131</v>
      </c>
      <c r="C464" s="61">
        <v>2750000</v>
      </c>
      <c r="D464" s="62">
        <v>0</v>
      </c>
      <c r="E464" s="61">
        <v>0</v>
      </c>
      <c r="F464" s="61" t="s">
        <v>589</v>
      </c>
      <c r="G464" s="63" t="s">
        <v>702</v>
      </c>
      <c r="H464" s="64" t="s">
        <v>62</v>
      </c>
    </row>
    <row r="465" spans="2:8" s="44" customFormat="1" ht="15" x14ac:dyDescent="0.2">
      <c r="B465" s="60" t="s">
        <v>151</v>
      </c>
      <c r="C465" s="61">
        <v>0</v>
      </c>
      <c r="D465" s="62">
        <v>4100</v>
      </c>
      <c r="E465" s="61">
        <v>28085205</v>
      </c>
      <c r="F465" s="61" t="s">
        <v>590</v>
      </c>
      <c r="G465" s="63" t="s">
        <v>711</v>
      </c>
      <c r="H465" s="64" t="s">
        <v>62</v>
      </c>
    </row>
    <row r="466" spans="2:8" s="44" customFormat="1" ht="15" x14ac:dyDescent="0.2">
      <c r="B466" s="60" t="s">
        <v>132</v>
      </c>
      <c r="C466" s="61">
        <v>36936000</v>
      </c>
      <c r="D466" s="62">
        <v>0</v>
      </c>
      <c r="E466" s="61">
        <v>0</v>
      </c>
      <c r="F466" s="61" t="s">
        <v>591</v>
      </c>
      <c r="G466" s="63" t="s">
        <v>784</v>
      </c>
      <c r="H466" s="64" t="s">
        <v>62</v>
      </c>
    </row>
    <row r="467" spans="2:8" s="44" customFormat="1" ht="15" x14ac:dyDescent="0.2">
      <c r="B467" s="60" t="s">
        <v>133</v>
      </c>
      <c r="C467" s="61">
        <v>275000</v>
      </c>
      <c r="D467" s="62">
        <v>0</v>
      </c>
      <c r="E467" s="61">
        <v>0</v>
      </c>
      <c r="F467" s="61" t="s">
        <v>592</v>
      </c>
      <c r="G467" s="63" t="s">
        <v>696</v>
      </c>
      <c r="H467" s="64" t="s">
        <v>62</v>
      </c>
    </row>
    <row r="468" spans="2:8" s="44" customFormat="1" ht="15" x14ac:dyDescent="0.2">
      <c r="B468" s="60" t="s">
        <v>134</v>
      </c>
      <c r="C468" s="61">
        <v>25500</v>
      </c>
      <c r="D468" s="62">
        <v>0</v>
      </c>
      <c r="E468" s="61">
        <v>0</v>
      </c>
      <c r="F468" s="61" t="s">
        <v>593</v>
      </c>
      <c r="G468" s="63" t="s">
        <v>695</v>
      </c>
      <c r="H468" s="64" t="s">
        <v>62</v>
      </c>
    </row>
    <row r="469" spans="2:8" s="44" customFormat="1" ht="15" x14ac:dyDescent="0.2">
      <c r="B469" s="60" t="s">
        <v>88</v>
      </c>
      <c r="C469" s="61">
        <v>220000</v>
      </c>
      <c r="D469" s="62">
        <v>0</v>
      </c>
      <c r="E469" s="61">
        <v>0</v>
      </c>
      <c r="F469" s="61" t="s">
        <v>594</v>
      </c>
      <c r="G469" s="63" t="s">
        <v>761</v>
      </c>
      <c r="H469" s="64" t="s">
        <v>62</v>
      </c>
    </row>
    <row r="470" spans="2:8" s="44" customFormat="1" ht="15" x14ac:dyDescent="0.2">
      <c r="B470" s="60" t="s">
        <v>135</v>
      </c>
      <c r="C470" s="61">
        <v>1008000</v>
      </c>
      <c r="D470" s="62">
        <v>0</v>
      </c>
      <c r="E470" s="61">
        <v>0</v>
      </c>
      <c r="F470" s="61" t="s">
        <v>595</v>
      </c>
      <c r="G470" s="63" t="s">
        <v>697</v>
      </c>
      <c r="H470" s="64" t="s">
        <v>62</v>
      </c>
    </row>
    <row r="471" spans="2:8" s="44" customFormat="1" ht="15" x14ac:dyDescent="0.2">
      <c r="B471" s="60" t="s">
        <v>35</v>
      </c>
      <c r="C471" s="61">
        <v>2200000</v>
      </c>
      <c r="D471" s="62">
        <v>0</v>
      </c>
      <c r="E471" s="61">
        <v>0</v>
      </c>
      <c r="F471" s="61" t="s">
        <v>596</v>
      </c>
      <c r="G471" s="63" t="s">
        <v>785</v>
      </c>
      <c r="H471" s="64" t="s">
        <v>62</v>
      </c>
    </row>
    <row r="472" spans="2:8" s="44" customFormat="1" ht="15" x14ac:dyDescent="0.2">
      <c r="B472" s="60" t="s">
        <v>136</v>
      </c>
      <c r="C472" s="61">
        <v>21986500</v>
      </c>
      <c r="D472" s="62">
        <v>0</v>
      </c>
      <c r="E472" s="61">
        <v>0</v>
      </c>
      <c r="F472" s="61" t="s">
        <v>597</v>
      </c>
      <c r="G472" s="63" t="s">
        <v>696</v>
      </c>
      <c r="H472" s="64" t="s">
        <v>62</v>
      </c>
    </row>
    <row r="473" spans="2:8" s="44" customFormat="1" ht="15" x14ac:dyDescent="0.2">
      <c r="B473" s="60" t="s">
        <v>152</v>
      </c>
      <c r="C473" s="61">
        <v>50000</v>
      </c>
      <c r="D473" s="62">
        <v>0</v>
      </c>
      <c r="E473" s="61">
        <v>0</v>
      </c>
      <c r="F473" s="61" t="s">
        <v>598</v>
      </c>
      <c r="G473" s="63" t="s">
        <v>695</v>
      </c>
      <c r="H473" s="64" t="s">
        <v>62</v>
      </c>
    </row>
    <row r="474" spans="2:8" s="44" customFormat="1" ht="15" x14ac:dyDescent="0.2">
      <c r="B474" s="60" t="s">
        <v>37</v>
      </c>
      <c r="C474" s="61">
        <v>577405</v>
      </c>
      <c r="D474" s="62">
        <v>0</v>
      </c>
      <c r="E474" s="61">
        <v>0</v>
      </c>
      <c r="F474" s="61" t="s">
        <v>599</v>
      </c>
      <c r="G474" s="63" t="s">
        <v>786</v>
      </c>
      <c r="H474" s="64" t="s">
        <v>62</v>
      </c>
    </row>
    <row r="475" spans="2:8" s="44" customFormat="1" ht="15" x14ac:dyDescent="0.2">
      <c r="B475" s="60" t="s">
        <v>137</v>
      </c>
      <c r="C475" s="61">
        <v>554088291</v>
      </c>
      <c r="D475" s="62">
        <v>0</v>
      </c>
      <c r="E475" s="61">
        <v>0</v>
      </c>
      <c r="F475" s="61" t="s">
        <v>600</v>
      </c>
      <c r="G475" s="63" t="s">
        <v>711</v>
      </c>
      <c r="H475" s="64" t="s">
        <v>62</v>
      </c>
    </row>
    <row r="476" spans="2:8" s="44" customFormat="1" ht="15" x14ac:dyDescent="0.2">
      <c r="B476" s="60" t="s">
        <v>138</v>
      </c>
      <c r="C476" s="61">
        <v>7194600</v>
      </c>
      <c r="D476" s="62">
        <v>0</v>
      </c>
      <c r="E476" s="61">
        <v>0</v>
      </c>
      <c r="F476" s="61" t="s">
        <v>601</v>
      </c>
      <c r="G476" s="63" t="s">
        <v>686</v>
      </c>
      <c r="H476" s="64" t="s">
        <v>62</v>
      </c>
    </row>
    <row r="477" spans="2:8" s="44" customFormat="1" ht="15" x14ac:dyDescent="0.2">
      <c r="B477" s="60" t="s">
        <v>72</v>
      </c>
      <c r="C477" s="61">
        <v>17294092</v>
      </c>
      <c r="D477" s="62">
        <v>0</v>
      </c>
      <c r="E477" s="61">
        <v>0</v>
      </c>
      <c r="F477" s="61" t="s">
        <v>602</v>
      </c>
      <c r="G477" s="63" t="s">
        <v>739</v>
      </c>
      <c r="H477" s="64" t="s">
        <v>62</v>
      </c>
    </row>
    <row r="478" spans="2:8" s="44" customFormat="1" ht="15" x14ac:dyDescent="0.2">
      <c r="B478" s="60" t="s">
        <v>72</v>
      </c>
      <c r="C478" s="61">
        <v>22671951</v>
      </c>
      <c r="D478" s="62">
        <v>0</v>
      </c>
      <c r="E478" s="61">
        <v>0</v>
      </c>
      <c r="F478" s="61" t="s">
        <v>603</v>
      </c>
      <c r="G478" s="63" t="s">
        <v>739</v>
      </c>
      <c r="H478" s="64" t="s">
        <v>62</v>
      </c>
    </row>
    <row r="479" spans="2:8" s="44" customFormat="1" ht="15" x14ac:dyDescent="0.2">
      <c r="B479" s="60" t="s">
        <v>38</v>
      </c>
      <c r="C479" s="61">
        <v>8540000</v>
      </c>
      <c r="D479" s="62">
        <v>0</v>
      </c>
      <c r="E479" s="61">
        <v>0</v>
      </c>
      <c r="F479" s="61" t="s">
        <v>604</v>
      </c>
      <c r="G479" s="63" t="s">
        <v>787</v>
      </c>
      <c r="H479" s="64" t="s">
        <v>62</v>
      </c>
    </row>
    <row r="480" spans="2:8" s="44" customFormat="1" ht="15" x14ac:dyDescent="0.2">
      <c r="B480" s="60" t="s">
        <v>89</v>
      </c>
      <c r="C480" s="61">
        <v>375000</v>
      </c>
      <c r="D480" s="62">
        <v>0</v>
      </c>
      <c r="E480" s="61">
        <v>0</v>
      </c>
      <c r="F480" s="61" t="s">
        <v>605</v>
      </c>
      <c r="G480" s="63" t="s">
        <v>788</v>
      </c>
      <c r="H480" s="64" t="s">
        <v>62</v>
      </c>
    </row>
    <row r="481" spans="2:8" s="44" customFormat="1" ht="15" x14ac:dyDescent="0.2">
      <c r="B481" s="60" t="s">
        <v>39</v>
      </c>
      <c r="C481" s="61">
        <v>2750000</v>
      </c>
      <c r="D481" s="62">
        <v>0</v>
      </c>
      <c r="E481" s="61">
        <v>0</v>
      </c>
      <c r="F481" s="61" t="s">
        <v>606</v>
      </c>
      <c r="G481" s="63" t="s">
        <v>789</v>
      </c>
      <c r="H481" s="64" t="s">
        <v>62</v>
      </c>
    </row>
    <row r="482" spans="2:8" s="44" customFormat="1" ht="15" x14ac:dyDescent="0.2">
      <c r="B482" s="60" t="s">
        <v>24</v>
      </c>
      <c r="C482" s="61">
        <v>55000</v>
      </c>
      <c r="D482" s="62">
        <v>0</v>
      </c>
      <c r="E482" s="61">
        <v>0</v>
      </c>
      <c r="F482" s="61" t="s">
        <v>607</v>
      </c>
      <c r="G482" s="63" t="s">
        <v>790</v>
      </c>
      <c r="H482" s="64" t="s">
        <v>62</v>
      </c>
    </row>
    <row r="483" spans="2:8" s="44" customFormat="1" ht="15" x14ac:dyDescent="0.2">
      <c r="B483" s="60" t="s">
        <v>24</v>
      </c>
      <c r="C483" s="61">
        <v>110000</v>
      </c>
      <c r="D483" s="62">
        <v>0</v>
      </c>
      <c r="E483" s="61">
        <v>0</v>
      </c>
      <c r="F483" s="61" t="s">
        <v>608</v>
      </c>
      <c r="G483" s="63" t="s">
        <v>791</v>
      </c>
      <c r="H483" s="64" t="s">
        <v>62</v>
      </c>
    </row>
    <row r="484" spans="2:8" s="44" customFormat="1" ht="15" x14ac:dyDescent="0.2">
      <c r="B484" s="60" t="s">
        <v>73</v>
      </c>
      <c r="C484" s="61">
        <v>350000</v>
      </c>
      <c r="D484" s="62">
        <v>0</v>
      </c>
      <c r="E484" s="61">
        <v>0</v>
      </c>
      <c r="F484" s="61" t="s">
        <v>609</v>
      </c>
      <c r="G484" s="63" t="s">
        <v>792</v>
      </c>
      <c r="H484" s="64" t="s">
        <v>62</v>
      </c>
    </row>
    <row r="485" spans="2:8" s="44" customFormat="1" ht="15" x14ac:dyDescent="0.2">
      <c r="B485" s="60" t="s">
        <v>55</v>
      </c>
      <c r="C485" s="61">
        <v>38349</v>
      </c>
      <c r="D485" s="62">
        <v>0</v>
      </c>
      <c r="E485" s="61">
        <v>0</v>
      </c>
      <c r="F485" s="61" t="s">
        <v>610</v>
      </c>
      <c r="G485" s="63" t="s">
        <v>793</v>
      </c>
      <c r="H485" s="64" t="s">
        <v>62</v>
      </c>
    </row>
    <row r="486" spans="2:8" s="44" customFormat="1" ht="15" x14ac:dyDescent="0.2">
      <c r="B486" s="60" t="s">
        <v>55</v>
      </c>
      <c r="C486" s="61">
        <v>783853720</v>
      </c>
      <c r="D486" s="62">
        <v>0</v>
      </c>
      <c r="E486" s="61">
        <v>0</v>
      </c>
      <c r="F486" s="61" t="s">
        <v>611</v>
      </c>
      <c r="G486" s="63" t="s">
        <v>690</v>
      </c>
      <c r="H486" s="64" t="s">
        <v>62</v>
      </c>
    </row>
    <row r="487" spans="2:8" s="44" customFormat="1" ht="15" x14ac:dyDescent="0.2">
      <c r="B487" s="60" t="s">
        <v>55</v>
      </c>
      <c r="C487" s="61">
        <v>276738</v>
      </c>
      <c r="D487" s="62">
        <v>0</v>
      </c>
      <c r="E487" s="61">
        <v>0</v>
      </c>
      <c r="F487" s="61" t="s">
        <v>612</v>
      </c>
      <c r="G487" s="63" t="s">
        <v>762</v>
      </c>
      <c r="H487" s="64" t="s">
        <v>62</v>
      </c>
    </row>
    <row r="488" spans="2:8" s="44" customFormat="1" ht="15" x14ac:dyDescent="0.2">
      <c r="B488" s="60" t="s">
        <v>55</v>
      </c>
      <c r="C488" s="61">
        <v>194279471</v>
      </c>
      <c r="D488" s="62">
        <v>0</v>
      </c>
      <c r="E488" s="61">
        <v>0</v>
      </c>
      <c r="F488" s="61" t="s">
        <v>613</v>
      </c>
      <c r="G488" s="63" t="s">
        <v>762</v>
      </c>
      <c r="H488" s="64" t="s">
        <v>62</v>
      </c>
    </row>
    <row r="489" spans="2:8" s="44" customFormat="1" ht="15" x14ac:dyDescent="0.2">
      <c r="B489" s="60" t="s">
        <v>55</v>
      </c>
      <c r="C489" s="61">
        <v>181383088</v>
      </c>
      <c r="D489" s="62">
        <v>0</v>
      </c>
      <c r="E489" s="61">
        <v>0</v>
      </c>
      <c r="F489" s="61" t="s">
        <v>614</v>
      </c>
      <c r="G489" s="63" t="s">
        <v>762</v>
      </c>
      <c r="H489" s="64" t="s">
        <v>62</v>
      </c>
    </row>
    <row r="490" spans="2:8" s="44" customFormat="1" ht="15" x14ac:dyDescent="0.2">
      <c r="B490" s="60" t="s">
        <v>55</v>
      </c>
      <c r="C490" s="61">
        <v>37129616</v>
      </c>
      <c r="D490" s="62">
        <v>0</v>
      </c>
      <c r="E490" s="61">
        <v>0</v>
      </c>
      <c r="F490" s="61" t="s">
        <v>615</v>
      </c>
      <c r="G490" s="63" t="s">
        <v>762</v>
      </c>
      <c r="H490" s="64" t="s">
        <v>62</v>
      </c>
    </row>
    <row r="491" spans="2:8" s="44" customFormat="1" ht="15" x14ac:dyDescent="0.2">
      <c r="B491" s="60" t="s">
        <v>55</v>
      </c>
      <c r="C491" s="61">
        <v>78789527</v>
      </c>
      <c r="D491" s="62">
        <v>0</v>
      </c>
      <c r="E491" s="61">
        <v>0</v>
      </c>
      <c r="F491" s="61" t="s">
        <v>616</v>
      </c>
      <c r="G491" s="63" t="s">
        <v>762</v>
      </c>
      <c r="H491" s="64" t="s">
        <v>62</v>
      </c>
    </row>
    <row r="492" spans="2:8" s="44" customFormat="1" ht="15" x14ac:dyDescent="0.2">
      <c r="B492" s="60" t="s">
        <v>55</v>
      </c>
      <c r="C492" s="61">
        <v>287743895</v>
      </c>
      <c r="D492" s="62">
        <v>0</v>
      </c>
      <c r="E492" s="61">
        <v>0</v>
      </c>
      <c r="F492" s="61" t="s">
        <v>617</v>
      </c>
      <c r="G492" s="63" t="s">
        <v>762</v>
      </c>
      <c r="H492" s="64" t="s">
        <v>62</v>
      </c>
    </row>
    <row r="493" spans="2:8" s="44" customFormat="1" ht="15" x14ac:dyDescent="0.2">
      <c r="B493" s="60" t="s">
        <v>55</v>
      </c>
      <c r="C493" s="61">
        <v>4251104</v>
      </c>
      <c r="D493" s="62">
        <v>0</v>
      </c>
      <c r="E493" s="61">
        <v>0</v>
      </c>
      <c r="F493" s="61" t="s">
        <v>618</v>
      </c>
      <c r="G493" s="63" t="s">
        <v>762</v>
      </c>
      <c r="H493" s="64" t="s">
        <v>62</v>
      </c>
    </row>
    <row r="494" spans="2:8" s="44" customFormat="1" ht="15" x14ac:dyDescent="0.2">
      <c r="B494" s="60" t="s">
        <v>139</v>
      </c>
      <c r="C494" s="61">
        <v>140067370</v>
      </c>
      <c r="D494" s="62">
        <v>0</v>
      </c>
      <c r="E494" s="61">
        <v>0</v>
      </c>
      <c r="F494" s="61" t="s">
        <v>619</v>
      </c>
      <c r="G494" s="63" t="s">
        <v>707</v>
      </c>
      <c r="H494" s="64" t="s">
        <v>62</v>
      </c>
    </row>
    <row r="495" spans="2:8" s="44" customFormat="1" ht="15" x14ac:dyDescent="0.2">
      <c r="B495" s="60" t="s">
        <v>139</v>
      </c>
      <c r="C495" s="61">
        <v>255122</v>
      </c>
      <c r="D495" s="62">
        <v>0</v>
      </c>
      <c r="E495" s="61">
        <v>0</v>
      </c>
      <c r="F495" s="61" t="s">
        <v>620</v>
      </c>
      <c r="G495" s="63" t="s">
        <v>707</v>
      </c>
      <c r="H495" s="64" t="s">
        <v>62</v>
      </c>
    </row>
    <row r="496" spans="2:8" s="44" customFormat="1" ht="15" x14ac:dyDescent="0.2">
      <c r="B496" s="60" t="s">
        <v>139</v>
      </c>
      <c r="C496" s="61">
        <v>53904714</v>
      </c>
      <c r="D496" s="62">
        <v>0</v>
      </c>
      <c r="E496" s="61">
        <v>0</v>
      </c>
      <c r="F496" s="61" t="s">
        <v>621</v>
      </c>
      <c r="G496" s="63" t="s">
        <v>707</v>
      </c>
      <c r="H496" s="64" t="s">
        <v>62</v>
      </c>
    </row>
    <row r="497" spans="2:8" s="44" customFormat="1" ht="15" x14ac:dyDescent="0.2">
      <c r="B497" s="60" t="s">
        <v>140</v>
      </c>
      <c r="C497" s="61">
        <v>79018739</v>
      </c>
      <c r="D497" s="62">
        <v>0</v>
      </c>
      <c r="E497" s="61">
        <v>0</v>
      </c>
      <c r="F497" s="61" t="s">
        <v>622</v>
      </c>
      <c r="G497" s="63" t="s">
        <v>711</v>
      </c>
      <c r="H497" s="64" t="s">
        <v>62</v>
      </c>
    </row>
    <row r="498" spans="2:8" s="44" customFormat="1" ht="15" x14ac:dyDescent="0.2">
      <c r="B498" s="60" t="s">
        <v>140</v>
      </c>
      <c r="C498" s="61">
        <v>13600000</v>
      </c>
      <c r="D498" s="62">
        <v>0</v>
      </c>
      <c r="E498" s="61">
        <v>0</v>
      </c>
      <c r="F498" s="61" t="s">
        <v>623</v>
      </c>
      <c r="G498" s="63" t="s">
        <v>711</v>
      </c>
      <c r="H498" s="64" t="s">
        <v>62</v>
      </c>
    </row>
    <row r="499" spans="2:8" s="44" customFormat="1" ht="15" x14ac:dyDescent="0.2">
      <c r="B499" s="60" t="s">
        <v>41</v>
      </c>
      <c r="C499" s="61">
        <v>510058</v>
      </c>
      <c r="D499" s="62">
        <v>0</v>
      </c>
      <c r="E499" s="61">
        <v>0</v>
      </c>
      <c r="F499" s="61" t="s">
        <v>624</v>
      </c>
      <c r="G499" s="63" t="s">
        <v>752</v>
      </c>
      <c r="H499" s="64" t="s">
        <v>62</v>
      </c>
    </row>
    <row r="500" spans="2:8" s="44" customFormat="1" ht="15" x14ac:dyDescent="0.2">
      <c r="B500" s="60" t="s">
        <v>41</v>
      </c>
      <c r="C500" s="61">
        <v>21988085</v>
      </c>
      <c r="D500" s="62">
        <v>0</v>
      </c>
      <c r="E500" s="61">
        <v>0</v>
      </c>
      <c r="F500" s="61" t="s">
        <v>625</v>
      </c>
      <c r="G500" s="63" t="s">
        <v>752</v>
      </c>
      <c r="H500" s="64" t="s">
        <v>62</v>
      </c>
    </row>
    <row r="501" spans="2:8" s="44" customFormat="1" ht="15" x14ac:dyDescent="0.2">
      <c r="B501" s="60" t="s">
        <v>41</v>
      </c>
      <c r="C501" s="61">
        <v>2337762</v>
      </c>
      <c r="D501" s="62">
        <v>0</v>
      </c>
      <c r="E501" s="61">
        <v>0</v>
      </c>
      <c r="F501" s="61" t="s">
        <v>626</v>
      </c>
      <c r="G501" s="63" t="s">
        <v>695</v>
      </c>
      <c r="H501" s="64" t="s">
        <v>62</v>
      </c>
    </row>
    <row r="502" spans="2:8" s="44" customFormat="1" ht="15" x14ac:dyDescent="0.2">
      <c r="B502" s="60" t="s">
        <v>41</v>
      </c>
      <c r="C502" s="61">
        <v>24251685</v>
      </c>
      <c r="D502" s="62">
        <v>0</v>
      </c>
      <c r="E502" s="61">
        <v>0</v>
      </c>
      <c r="F502" s="61" t="s">
        <v>627</v>
      </c>
      <c r="G502" s="63" t="s">
        <v>695</v>
      </c>
      <c r="H502" s="64" t="s">
        <v>62</v>
      </c>
    </row>
    <row r="503" spans="2:8" s="44" customFormat="1" ht="15" x14ac:dyDescent="0.2">
      <c r="B503" s="60" t="s">
        <v>41</v>
      </c>
      <c r="C503" s="61">
        <v>16460529</v>
      </c>
      <c r="D503" s="62">
        <v>0</v>
      </c>
      <c r="E503" s="61">
        <v>0</v>
      </c>
      <c r="F503" s="61" t="s">
        <v>628</v>
      </c>
      <c r="G503" s="63" t="s">
        <v>704</v>
      </c>
      <c r="H503" s="64" t="s">
        <v>62</v>
      </c>
    </row>
    <row r="504" spans="2:8" s="44" customFormat="1" ht="15" x14ac:dyDescent="0.2">
      <c r="B504" s="60" t="s">
        <v>41</v>
      </c>
      <c r="C504" s="61">
        <v>400000</v>
      </c>
      <c r="D504" s="62">
        <v>0</v>
      </c>
      <c r="E504" s="61">
        <v>0</v>
      </c>
      <c r="F504" s="61" t="s">
        <v>629</v>
      </c>
      <c r="G504" s="63" t="s">
        <v>704</v>
      </c>
      <c r="H504" s="64" t="s">
        <v>62</v>
      </c>
    </row>
    <row r="505" spans="2:8" s="44" customFormat="1" ht="15" x14ac:dyDescent="0.2">
      <c r="B505" s="60" t="s">
        <v>90</v>
      </c>
      <c r="C505" s="61">
        <v>990000</v>
      </c>
      <c r="D505" s="62">
        <v>0</v>
      </c>
      <c r="E505" s="61">
        <v>0</v>
      </c>
      <c r="F505" s="61" t="s">
        <v>630</v>
      </c>
      <c r="G505" s="63" t="s">
        <v>698</v>
      </c>
      <c r="H505" s="64" t="s">
        <v>62</v>
      </c>
    </row>
    <row r="506" spans="2:8" s="44" customFormat="1" ht="15" x14ac:dyDescent="0.2">
      <c r="B506" s="60" t="s">
        <v>56</v>
      </c>
      <c r="C506" s="61">
        <v>132000</v>
      </c>
      <c r="D506" s="62">
        <v>0</v>
      </c>
      <c r="E506" s="61">
        <v>0</v>
      </c>
      <c r="F506" s="61" t="s">
        <v>830</v>
      </c>
      <c r="G506" s="63" t="s">
        <v>732</v>
      </c>
      <c r="H506" s="64" t="s">
        <v>62</v>
      </c>
    </row>
    <row r="507" spans="2:8" s="44" customFormat="1" ht="15" x14ac:dyDescent="0.2">
      <c r="B507" s="60" t="s">
        <v>141</v>
      </c>
      <c r="C507" s="61">
        <v>395510</v>
      </c>
      <c r="D507" s="62">
        <v>0</v>
      </c>
      <c r="E507" s="61">
        <v>0</v>
      </c>
      <c r="F507" s="61" t="s">
        <v>598</v>
      </c>
      <c r="G507" s="63" t="s">
        <v>695</v>
      </c>
      <c r="H507" s="64" t="s">
        <v>62</v>
      </c>
    </row>
    <row r="508" spans="2:8" s="44" customFormat="1" ht="15" x14ac:dyDescent="0.2">
      <c r="B508" s="60" t="s">
        <v>142</v>
      </c>
      <c r="C508" s="61">
        <v>1452841</v>
      </c>
      <c r="D508" s="62">
        <v>0</v>
      </c>
      <c r="E508" s="61">
        <v>0</v>
      </c>
      <c r="F508" s="61" t="s">
        <v>598</v>
      </c>
      <c r="G508" s="63" t="s">
        <v>695</v>
      </c>
      <c r="H508" s="64" t="s">
        <v>62</v>
      </c>
    </row>
    <row r="509" spans="2:8" s="44" customFormat="1" ht="15" x14ac:dyDescent="0.2">
      <c r="B509" s="60" t="s">
        <v>91</v>
      </c>
      <c r="C509" s="61">
        <v>93000</v>
      </c>
      <c r="D509" s="62">
        <v>0</v>
      </c>
      <c r="E509" s="61">
        <v>0</v>
      </c>
      <c r="F509" s="61" t="s">
        <v>598</v>
      </c>
      <c r="G509" s="63" t="s">
        <v>695</v>
      </c>
      <c r="H509" s="64" t="s">
        <v>62</v>
      </c>
    </row>
    <row r="510" spans="2:8" s="44" customFormat="1" ht="15" x14ac:dyDescent="0.2">
      <c r="B510" s="60" t="s">
        <v>91</v>
      </c>
      <c r="C510" s="61">
        <v>1241000</v>
      </c>
      <c r="D510" s="62">
        <v>0</v>
      </c>
      <c r="E510" s="61">
        <v>0</v>
      </c>
      <c r="F510" s="61" t="s">
        <v>598</v>
      </c>
      <c r="G510" s="63" t="s">
        <v>695</v>
      </c>
      <c r="H510" s="64" t="s">
        <v>62</v>
      </c>
    </row>
    <row r="511" spans="2:8" s="44" customFormat="1" ht="15" x14ac:dyDescent="0.2">
      <c r="B511" s="60" t="s">
        <v>143</v>
      </c>
      <c r="C511" s="61">
        <v>676000</v>
      </c>
      <c r="D511" s="62">
        <v>0</v>
      </c>
      <c r="E511" s="61">
        <v>0</v>
      </c>
      <c r="F511" s="61" t="s">
        <v>598</v>
      </c>
      <c r="G511" s="63" t="s">
        <v>695</v>
      </c>
      <c r="H511" s="64" t="s">
        <v>62</v>
      </c>
    </row>
    <row r="512" spans="2:8" s="44" customFormat="1" ht="15" x14ac:dyDescent="0.2">
      <c r="B512" s="60" t="s">
        <v>143</v>
      </c>
      <c r="C512" s="61">
        <v>370000</v>
      </c>
      <c r="D512" s="62">
        <v>0</v>
      </c>
      <c r="E512" s="61">
        <v>0</v>
      </c>
      <c r="F512" s="61" t="s">
        <v>598</v>
      </c>
      <c r="G512" s="63" t="s">
        <v>695</v>
      </c>
      <c r="H512" s="64" t="s">
        <v>62</v>
      </c>
    </row>
    <row r="513" spans="2:8" s="44" customFormat="1" ht="15" x14ac:dyDescent="0.2">
      <c r="B513" s="60" t="s">
        <v>144</v>
      </c>
      <c r="C513" s="61">
        <v>876552</v>
      </c>
      <c r="D513" s="62">
        <v>0</v>
      </c>
      <c r="E513" s="61">
        <v>0</v>
      </c>
      <c r="F513" s="61" t="s">
        <v>598</v>
      </c>
      <c r="G513" s="63" t="s">
        <v>695</v>
      </c>
      <c r="H513" s="64" t="s">
        <v>62</v>
      </c>
    </row>
    <row r="514" spans="2:8" s="44" customFormat="1" ht="15" x14ac:dyDescent="0.2">
      <c r="B514" s="60" t="s">
        <v>144</v>
      </c>
      <c r="C514" s="61">
        <v>40000</v>
      </c>
      <c r="D514" s="62">
        <v>0</v>
      </c>
      <c r="E514" s="61">
        <v>0</v>
      </c>
      <c r="F514" s="61" t="s">
        <v>598</v>
      </c>
      <c r="G514" s="63" t="s">
        <v>695</v>
      </c>
      <c r="H514" s="64" t="s">
        <v>62</v>
      </c>
    </row>
    <row r="515" spans="2:8" s="44" customFormat="1" ht="15" x14ac:dyDescent="0.2">
      <c r="B515" s="60" t="s">
        <v>145</v>
      </c>
      <c r="C515" s="61">
        <v>1800000</v>
      </c>
      <c r="D515" s="62">
        <v>0</v>
      </c>
      <c r="E515" s="61">
        <v>0</v>
      </c>
      <c r="F515" s="61" t="s">
        <v>631</v>
      </c>
      <c r="G515" s="63" t="s">
        <v>708</v>
      </c>
      <c r="H515" s="64" t="s">
        <v>62</v>
      </c>
    </row>
    <row r="516" spans="2:8" s="44" customFormat="1" ht="15" x14ac:dyDescent="0.2">
      <c r="B516" s="60" t="s">
        <v>42</v>
      </c>
      <c r="C516" s="61">
        <v>9460679</v>
      </c>
      <c r="D516" s="62">
        <v>0</v>
      </c>
      <c r="E516" s="61">
        <v>0</v>
      </c>
      <c r="F516" s="61" t="s">
        <v>632</v>
      </c>
      <c r="G516" s="63" t="s">
        <v>794</v>
      </c>
      <c r="H516" s="64" t="s">
        <v>62</v>
      </c>
    </row>
    <row r="517" spans="2:8" s="44" customFormat="1" ht="15" x14ac:dyDescent="0.2">
      <c r="B517" s="60" t="s">
        <v>74</v>
      </c>
      <c r="C517" s="61">
        <v>200000</v>
      </c>
      <c r="D517" s="62">
        <v>0</v>
      </c>
      <c r="E517" s="61">
        <v>0</v>
      </c>
      <c r="F517" s="61" t="s">
        <v>633</v>
      </c>
      <c r="G517" s="63" t="s">
        <v>795</v>
      </c>
      <c r="H517" s="64" t="s">
        <v>62</v>
      </c>
    </row>
    <row r="518" spans="2:8" s="44" customFormat="1" ht="15" x14ac:dyDescent="0.2">
      <c r="B518" s="60" t="s">
        <v>74</v>
      </c>
      <c r="C518" s="61">
        <v>33174051</v>
      </c>
      <c r="D518" s="62">
        <v>0</v>
      </c>
      <c r="E518" s="61">
        <v>0</v>
      </c>
      <c r="F518" s="61" t="s">
        <v>634</v>
      </c>
      <c r="G518" s="63" t="s">
        <v>796</v>
      </c>
      <c r="H518" s="64" t="s">
        <v>62</v>
      </c>
    </row>
    <row r="519" spans="2:8" s="44" customFormat="1" ht="15" x14ac:dyDescent="0.2">
      <c r="B519" s="60" t="s">
        <v>74</v>
      </c>
      <c r="C519" s="61">
        <v>6000000</v>
      </c>
      <c r="D519" s="62">
        <v>0</v>
      </c>
      <c r="E519" s="61">
        <v>0</v>
      </c>
      <c r="F519" s="61" t="s">
        <v>635</v>
      </c>
      <c r="G519" s="63" t="s">
        <v>797</v>
      </c>
      <c r="H519" s="64" t="s">
        <v>62</v>
      </c>
    </row>
    <row r="520" spans="2:8" s="44" customFormat="1" ht="15" x14ac:dyDescent="0.2">
      <c r="B520" s="60" t="s">
        <v>74</v>
      </c>
      <c r="C520" s="61">
        <v>29447422</v>
      </c>
      <c r="D520" s="62">
        <v>0</v>
      </c>
      <c r="E520" s="61">
        <v>0</v>
      </c>
      <c r="F520" s="61" t="s">
        <v>636</v>
      </c>
      <c r="G520" s="63" t="s">
        <v>743</v>
      </c>
      <c r="H520" s="64" t="s">
        <v>62</v>
      </c>
    </row>
    <row r="521" spans="2:8" s="44" customFormat="1" ht="15" x14ac:dyDescent="0.2">
      <c r="B521" s="60" t="s">
        <v>74</v>
      </c>
      <c r="C521" s="61">
        <v>15885000</v>
      </c>
      <c r="D521" s="62">
        <v>0</v>
      </c>
      <c r="E521" s="61">
        <v>0</v>
      </c>
      <c r="F521" s="61" t="s">
        <v>637</v>
      </c>
      <c r="G521" s="63" t="s">
        <v>710</v>
      </c>
      <c r="H521" s="64" t="s">
        <v>62</v>
      </c>
    </row>
    <row r="522" spans="2:8" s="44" customFormat="1" ht="15" x14ac:dyDescent="0.2">
      <c r="B522" s="60" t="s">
        <v>75</v>
      </c>
      <c r="C522" s="61">
        <v>5382098</v>
      </c>
      <c r="D522" s="62">
        <v>0</v>
      </c>
      <c r="E522" s="61">
        <v>0</v>
      </c>
      <c r="F522" s="61" t="s">
        <v>638</v>
      </c>
      <c r="G522" s="63" t="s">
        <v>798</v>
      </c>
      <c r="H522" s="64" t="s">
        <v>62</v>
      </c>
    </row>
    <row r="523" spans="2:8" s="44" customFormat="1" ht="15" x14ac:dyDescent="0.2">
      <c r="B523" s="60" t="s">
        <v>75</v>
      </c>
      <c r="C523" s="61">
        <v>2613545</v>
      </c>
      <c r="D523" s="62">
        <v>0</v>
      </c>
      <c r="E523" s="61">
        <v>0</v>
      </c>
      <c r="F523" s="61" t="s">
        <v>639</v>
      </c>
      <c r="G523" s="63" t="s">
        <v>799</v>
      </c>
      <c r="H523" s="64" t="s">
        <v>62</v>
      </c>
    </row>
    <row r="524" spans="2:8" s="44" customFormat="1" ht="15" x14ac:dyDescent="0.2">
      <c r="B524" s="60" t="s">
        <v>75</v>
      </c>
      <c r="C524" s="61">
        <v>14527738</v>
      </c>
      <c r="D524" s="62">
        <v>0</v>
      </c>
      <c r="E524" s="61">
        <v>0</v>
      </c>
      <c r="F524" s="61" t="s">
        <v>640</v>
      </c>
      <c r="G524" s="63" t="s">
        <v>800</v>
      </c>
      <c r="H524" s="64" t="s">
        <v>62</v>
      </c>
    </row>
    <row r="525" spans="2:8" s="44" customFormat="1" ht="15" x14ac:dyDescent="0.2">
      <c r="B525" s="60" t="s">
        <v>75</v>
      </c>
      <c r="C525" s="61">
        <v>22845746</v>
      </c>
      <c r="D525" s="62">
        <v>0</v>
      </c>
      <c r="E525" s="61">
        <v>0</v>
      </c>
      <c r="F525" s="61" t="s">
        <v>641</v>
      </c>
      <c r="G525" s="63" t="s">
        <v>752</v>
      </c>
      <c r="H525" s="64" t="s">
        <v>62</v>
      </c>
    </row>
    <row r="526" spans="2:8" s="44" customFormat="1" ht="15" x14ac:dyDescent="0.2">
      <c r="B526" s="60" t="s">
        <v>76</v>
      </c>
      <c r="C526" s="61">
        <v>1100000</v>
      </c>
      <c r="D526" s="62">
        <v>0</v>
      </c>
      <c r="E526" s="61">
        <v>0</v>
      </c>
      <c r="F526" s="61" t="s">
        <v>831</v>
      </c>
      <c r="G526" s="63" t="s">
        <v>734</v>
      </c>
      <c r="H526" s="64" t="s">
        <v>62</v>
      </c>
    </row>
    <row r="527" spans="2:8" s="44" customFormat="1" ht="15" x14ac:dyDescent="0.2">
      <c r="B527" s="60" t="s">
        <v>76</v>
      </c>
      <c r="C527" s="61">
        <v>20012000</v>
      </c>
      <c r="D527" s="62">
        <v>0</v>
      </c>
      <c r="E527" s="61">
        <v>0</v>
      </c>
      <c r="F527" s="61" t="s">
        <v>642</v>
      </c>
      <c r="G527" s="63" t="s">
        <v>776</v>
      </c>
      <c r="H527" s="64" t="s">
        <v>62</v>
      </c>
    </row>
    <row r="528" spans="2:8" s="44" customFormat="1" ht="15" x14ac:dyDescent="0.2">
      <c r="B528" s="60" t="s">
        <v>43</v>
      </c>
      <c r="C528" s="61">
        <v>5665600</v>
      </c>
      <c r="D528" s="62">
        <v>0</v>
      </c>
      <c r="E528" s="61">
        <v>0</v>
      </c>
      <c r="F528" s="61" t="s">
        <v>643</v>
      </c>
      <c r="G528" s="63" t="s">
        <v>801</v>
      </c>
      <c r="H528" s="64" t="s">
        <v>62</v>
      </c>
    </row>
    <row r="529" spans="2:8" s="44" customFormat="1" ht="15" x14ac:dyDescent="0.2">
      <c r="B529" s="60" t="s">
        <v>43</v>
      </c>
      <c r="C529" s="61">
        <v>7297000</v>
      </c>
      <c r="D529" s="62">
        <v>0</v>
      </c>
      <c r="E529" s="61">
        <v>0</v>
      </c>
      <c r="F529" s="61" t="s">
        <v>832</v>
      </c>
      <c r="G529" s="63" t="s">
        <v>802</v>
      </c>
      <c r="H529" s="64" t="s">
        <v>62</v>
      </c>
    </row>
    <row r="530" spans="2:8" s="44" customFormat="1" ht="15" x14ac:dyDescent="0.2">
      <c r="B530" s="60" t="s">
        <v>43</v>
      </c>
      <c r="C530" s="61">
        <v>2745400</v>
      </c>
      <c r="D530" s="62">
        <v>0</v>
      </c>
      <c r="E530" s="61">
        <v>0</v>
      </c>
      <c r="F530" s="61" t="s">
        <v>833</v>
      </c>
      <c r="G530" s="63" t="s">
        <v>803</v>
      </c>
      <c r="H530" s="64" t="s">
        <v>62</v>
      </c>
    </row>
    <row r="531" spans="2:8" s="44" customFormat="1" ht="15" x14ac:dyDescent="0.2">
      <c r="B531" s="60" t="s">
        <v>77</v>
      </c>
      <c r="C531" s="61">
        <v>3750000</v>
      </c>
      <c r="D531" s="62">
        <v>0</v>
      </c>
      <c r="E531" s="61">
        <v>0</v>
      </c>
      <c r="F531" s="61" t="s">
        <v>644</v>
      </c>
      <c r="G531" s="63" t="s">
        <v>804</v>
      </c>
      <c r="H531" s="64" t="s">
        <v>62</v>
      </c>
    </row>
    <row r="532" spans="2:8" s="44" customFormat="1" ht="15" x14ac:dyDescent="0.2">
      <c r="B532" s="60" t="s">
        <v>77</v>
      </c>
      <c r="C532" s="61">
        <v>1706000</v>
      </c>
      <c r="D532" s="62">
        <v>0</v>
      </c>
      <c r="E532" s="61">
        <v>0</v>
      </c>
      <c r="F532" s="61" t="s">
        <v>645</v>
      </c>
      <c r="G532" s="63" t="s">
        <v>805</v>
      </c>
      <c r="H532" s="64" t="s">
        <v>62</v>
      </c>
    </row>
    <row r="533" spans="2:8" s="44" customFormat="1" ht="15" x14ac:dyDescent="0.2">
      <c r="B533" s="60" t="s">
        <v>77</v>
      </c>
      <c r="C533" s="61">
        <v>984000</v>
      </c>
      <c r="D533" s="62">
        <v>0</v>
      </c>
      <c r="E533" s="61">
        <v>0</v>
      </c>
      <c r="F533" s="61" t="s">
        <v>646</v>
      </c>
      <c r="G533" s="63" t="s">
        <v>805</v>
      </c>
      <c r="H533" s="64" t="s">
        <v>62</v>
      </c>
    </row>
    <row r="534" spans="2:8" s="44" customFormat="1" ht="15" x14ac:dyDescent="0.2">
      <c r="B534" s="60" t="s">
        <v>77</v>
      </c>
      <c r="C534" s="61">
        <v>984000</v>
      </c>
      <c r="D534" s="62">
        <v>0</v>
      </c>
      <c r="E534" s="61">
        <v>0</v>
      </c>
      <c r="F534" s="61" t="s">
        <v>647</v>
      </c>
      <c r="G534" s="63" t="s">
        <v>805</v>
      </c>
      <c r="H534" s="64" t="s">
        <v>62</v>
      </c>
    </row>
    <row r="535" spans="2:8" s="44" customFormat="1" ht="15" x14ac:dyDescent="0.2">
      <c r="B535" s="60" t="s">
        <v>77</v>
      </c>
      <c r="C535" s="61">
        <v>984000</v>
      </c>
      <c r="D535" s="62">
        <v>0</v>
      </c>
      <c r="E535" s="61">
        <v>0</v>
      </c>
      <c r="F535" s="61" t="s">
        <v>648</v>
      </c>
      <c r="G535" s="63" t="s">
        <v>805</v>
      </c>
      <c r="H535" s="64" t="s">
        <v>62</v>
      </c>
    </row>
    <row r="536" spans="2:8" s="44" customFormat="1" ht="15" x14ac:dyDescent="0.2">
      <c r="B536" s="60" t="s">
        <v>77</v>
      </c>
      <c r="C536" s="61">
        <v>960000</v>
      </c>
      <c r="D536" s="62">
        <v>0</v>
      </c>
      <c r="E536" s="61">
        <v>0</v>
      </c>
      <c r="F536" s="61" t="s">
        <v>649</v>
      </c>
      <c r="G536" s="63" t="s">
        <v>805</v>
      </c>
      <c r="H536" s="64" t="s">
        <v>62</v>
      </c>
    </row>
    <row r="537" spans="2:8" s="44" customFormat="1" ht="15" x14ac:dyDescent="0.2">
      <c r="B537" s="60" t="s">
        <v>77</v>
      </c>
      <c r="C537" s="61">
        <v>1375000</v>
      </c>
      <c r="D537" s="62">
        <v>0</v>
      </c>
      <c r="E537" s="61">
        <v>0</v>
      </c>
      <c r="F537" s="61" t="s">
        <v>650</v>
      </c>
      <c r="G537" s="63" t="s">
        <v>806</v>
      </c>
      <c r="H537" s="64" t="s">
        <v>62</v>
      </c>
    </row>
    <row r="538" spans="2:8" s="44" customFormat="1" ht="15" x14ac:dyDescent="0.2">
      <c r="B538" s="60" t="s">
        <v>146</v>
      </c>
      <c r="C538" s="61">
        <v>25400000</v>
      </c>
      <c r="D538" s="62">
        <v>0</v>
      </c>
      <c r="E538" s="61">
        <v>0</v>
      </c>
      <c r="F538" s="61" t="s">
        <v>651</v>
      </c>
      <c r="G538" s="63" t="s">
        <v>722</v>
      </c>
      <c r="H538" s="64" t="s">
        <v>62</v>
      </c>
    </row>
    <row r="539" spans="2:8" s="44" customFormat="1" ht="15" x14ac:dyDescent="0.2">
      <c r="B539" s="60" t="s">
        <v>146</v>
      </c>
      <c r="C539" s="61">
        <v>10583333</v>
      </c>
      <c r="D539" s="62">
        <v>0</v>
      </c>
      <c r="E539" s="61">
        <v>0</v>
      </c>
      <c r="F539" s="61" t="s">
        <v>652</v>
      </c>
      <c r="G539" s="63" t="s">
        <v>722</v>
      </c>
      <c r="H539" s="64" t="s">
        <v>62</v>
      </c>
    </row>
    <row r="540" spans="2:8" s="44" customFormat="1" ht="15" x14ac:dyDescent="0.2">
      <c r="B540" s="60" t="s">
        <v>146</v>
      </c>
      <c r="C540" s="61">
        <v>12700000</v>
      </c>
      <c r="D540" s="62">
        <v>0</v>
      </c>
      <c r="E540" s="61">
        <v>0</v>
      </c>
      <c r="F540" s="61" t="s">
        <v>653</v>
      </c>
      <c r="G540" s="63" t="s">
        <v>722</v>
      </c>
      <c r="H540" s="64" t="s">
        <v>62</v>
      </c>
    </row>
    <row r="541" spans="2:8" s="44" customFormat="1" ht="15" x14ac:dyDescent="0.2">
      <c r="B541" s="60" t="s">
        <v>78</v>
      </c>
      <c r="C541" s="61">
        <v>11074752</v>
      </c>
      <c r="D541" s="62">
        <v>0</v>
      </c>
      <c r="E541" s="61">
        <v>0</v>
      </c>
      <c r="F541" s="61" t="s">
        <v>654</v>
      </c>
      <c r="G541" s="63" t="s">
        <v>742</v>
      </c>
      <c r="H541" s="64" t="s">
        <v>62</v>
      </c>
    </row>
    <row r="542" spans="2:8" s="44" customFormat="1" ht="15" x14ac:dyDescent="0.2">
      <c r="B542" s="60" t="s">
        <v>78</v>
      </c>
      <c r="C542" s="61">
        <v>3175000</v>
      </c>
      <c r="D542" s="62">
        <v>0</v>
      </c>
      <c r="E542" s="61">
        <v>0</v>
      </c>
      <c r="F542" s="61" t="s">
        <v>655</v>
      </c>
      <c r="G542" s="63" t="s">
        <v>740</v>
      </c>
      <c r="H542" s="64" t="s">
        <v>62</v>
      </c>
    </row>
    <row r="543" spans="2:8" s="44" customFormat="1" ht="15" x14ac:dyDescent="0.2">
      <c r="B543" s="60" t="s">
        <v>147</v>
      </c>
      <c r="C543" s="61">
        <v>195000</v>
      </c>
      <c r="D543" s="62">
        <v>0</v>
      </c>
      <c r="E543" s="61">
        <v>0</v>
      </c>
      <c r="F543" s="61" t="s">
        <v>656</v>
      </c>
      <c r="G543" s="63" t="s">
        <v>763</v>
      </c>
      <c r="H543" s="64" t="s">
        <v>62</v>
      </c>
    </row>
    <row r="544" spans="2:8" s="44" customFormat="1" ht="15" x14ac:dyDescent="0.2">
      <c r="B544" s="60" t="s">
        <v>44</v>
      </c>
      <c r="C544" s="61">
        <v>38534580</v>
      </c>
      <c r="D544" s="62">
        <v>0</v>
      </c>
      <c r="E544" s="61">
        <v>0</v>
      </c>
      <c r="F544" s="61" t="s">
        <v>657</v>
      </c>
      <c r="G544" s="63" t="s">
        <v>807</v>
      </c>
      <c r="H544" s="64" t="s">
        <v>62</v>
      </c>
    </row>
    <row r="545" spans="2:8" s="44" customFormat="1" ht="15" x14ac:dyDescent="0.2">
      <c r="B545" s="60" t="s">
        <v>153</v>
      </c>
      <c r="C545" s="61">
        <v>0</v>
      </c>
      <c r="D545" s="62">
        <v>359</v>
      </c>
      <c r="E545" s="61">
        <v>2459167.9500000002</v>
      </c>
      <c r="F545" s="61" t="s">
        <v>658</v>
      </c>
      <c r="G545" s="63" t="s">
        <v>707</v>
      </c>
      <c r="H545" s="64" t="s">
        <v>62</v>
      </c>
    </row>
    <row r="546" spans="2:8" s="44" customFormat="1" ht="15" x14ac:dyDescent="0.2">
      <c r="B546" s="60" t="s">
        <v>153</v>
      </c>
      <c r="C546" s="61">
        <v>0</v>
      </c>
      <c r="D546" s="62">
        <v>71</v>
      </c>
      <c r="E546" s="61">
        <v>486353.55</v>
      </c>
      <c r="F546" s="61" t="s">
        <v>659</v>
      </c>
      <c r="G546" s="63" t="s">
        <v>707</v>
      </c>
      <c r="H546" s="64" t="s">
        <v>62</v>
      </c>
    </row>
    <row r="547" spans="2:8" s="44" customFormat="1" ht="15" x14ac:dyDescent="0.2">
      <c r="B547" s="60" t="s">
        <v>153</v>
      </c>
      <c r="C547" s="61">
        <v>0</v>
      </c>
      <c r="D547" s="62">
        <v>129</v>
      </c>
      <c r="E547" s="61">
        <v>883656.45</v>
      </c>
      <c r="F547" s="61" t="s">
        <v>660</v>
      </c>
      <c r="G547" s="63" t="s">
        <v>707</v>
      </c>
      <c r="H547" s="64" t="s">
        <v>62</v>
      </c>
    </row>
    <row r="548" spans="2:8" s="44" customFormat="1" ht="15" x14ac:dyDescent="0.2">
      <c r="B548" s="60" t="s">
        <v>148</v>
      </c>
      <c r="C548" s="61">
        <v>6790776</v>
      </c>
      <c r="D548" s="62">
        <v>0</v>
      </c>
      <c r="E548" s="61">
        <v>0</v>
      </c>
      <c r="F548" s="61" t="s">
        <v>661</v>
      </c>
      <c r="G548" s="63" t="s">
        <v>776</v>
      </c>
      <c r="H548" s="64" t="s">
        <v>62</v>
      </c>
    </row>
    <row r="549" spans="2:8" s="44" customFormat="1" ht="15" x14ac:dyDescent="0.2">
      <c r="B549" s="60" t="s">
        <v>45</v>
      </c>
      <c r="C549" s="61">
        <v>6692131</v>
      </c>
      <c r="D549" s="62">
        <v>0</v>
      </c>
      <c r="E549" s="61">
        <v>0</v>
      </c>
      <c r="F549" s="61" t="s">
        <v>662</v>
      </c>
      <c r="G549" s="63" t="s">
        <v>808</v>
      </c>
      <c r="H549" s="64" t="s">
        <v>62</v>
      </c>
    </row>
    <row r="550" spans="2:8" s="44" customFormat="1" ht="15" x14ac:dyDescent="0.2">
      <c r="B550" s="60" t="s">
        <v>45</v>
      </c>
      <c r="C550" s="61">
        <v>3645000</v>
      </c>
      <c r="D550" s="62">
        <v>0</v>
      </c>
      <c r="E550" s="61">
        <v>0</v>
      </c>
      <c r="F550" s="61" t="s">
        <v>663</v>
      </c>
      <c r="G550" s="63" t="s">
        <v>809</v>
      </c>
      <c r="H550" s="64" t="s">
        <v>62</v>
      </c>
    </row>
    <row r="551" spans="2:8" s="44" customFormat="1" ht="15" x14ac:dyDescent="0.2">
      <c r="B551" s="60" t="s">
        <v>46</v>
      </c>
      <c r="C551" s="61">
        <v>250000</v>
      </c>
      <c r="D551" s="62">
        <v>0</v>
      </c>
      <c r="E551" s="61">
        <v>0</v>
      </c>
      <c r="F551" s="61" t="s">
        <v>664</v>
      </c>
      <c r="G551" s="63" t="s">
        <v>739</v>
      </c>
      <c r="H551" s="64" t="s">
        <v>62</v>
      </c>
    </row>
    <row r="552" spans="2:8" s="44" customFormat="1" ht="15" x14ac:dyDescent="0.2">
      <c r="B552" s="60" t="s">
        <v>46</v>
      </c>
      <c r="C552" s="61">
        <v>949800</v>
      </c>
      <c r="D552" s="62">
        <v>0</v>
      </c>
      <c r="E552" s="61">
        <v>0</v>
      </c>
      <c r="F552" s="61" t="s">
        <v>665</v>
      </c>
      <c r="G552" s="63" t="s">
        <v>739</v>
      </c>
      <c r="H552" s="64" t="s">
        <v>62</v>
      </c>
    </row>
    <row r="553" spans="2:8" s="44" customFormat="1" ht="15" x14ac:dyDescent="0.2">
      <c r="B553" s="60" t="s">
        <v>46</v>
      </c>
      <c r="C553" s="61">
        <v>21781700</v>
      </c>
      <c r="D553" s="62">
        <v>0</v>
      </c>
      <c r="E553" s="61">
        <v>0</v>
      </c>
      <c r="F553" s="61" t="s">
        <v>666</v>
      </c>
      <c r="G553" s="63" t="s">
        <v>739</v>
      </c>
      <c r="H553" s="64" t="s">
        <v>62</v>
      </c>
    </row>
    <row r="554" spans="2:8" s="44" customFormat="1" ht="15" x14ac:dyDescent="0.2">
      <c r="B554" s="60" t="s">
        <v>46</v>
      </c>
      <c r="C554" s="61">
        <v>39635480</v>
      </c>
      <c r="D554" s="62">
        <v>0</v>
      </c>
      <c r="E554" s="61">
        <v>0</v>
      </c>
      <c r="F554" s="61" t="s">
        <v>667</v>
      </c>
      <c r="G554" s="63" t="s">
        <v>739</v>
      </c>
      <c r="H554" s="64" t="s">
        <v>62</v>
      </c>
    </row>
    <row r="555" spans="2:8" s="44" customFormat="1" ht="15" x14ac:dyDescent="0.2">
      <c r="B555" s="60" t="s">
        <v>46</v>
      </c>
      <c r="C555" s="61">
        <v>66311934</v>
      </c>
      <c r="D555" s="62">
        <v>0</v>
      </c>
      <c r="E555" s="61">
        <v>0</v>
      </c>
      <c r="F555" s="61" t="s">
        <v>668</v>
      </c>
      <c r="G555" s="63" t="s">
        <v>739</v>
      </c>
      <c r="H555" s="64" t="s">
        <v>62</v>
      </c>
    </row>
    <row r="556" spans="2:8" s="44" customFormat="1" ht="15" x14ac:dyDescent="0.2">
      <c r="B556" s="60" t="s">
        <v>46</v>
      </c>
      <c r="C556" s="61">
        <v>57679100</v>
      </c>
      <c r="D556" s="62">
        <v>0</v>
      </c>
      <c r="E556" s="61">
        <v>0</v>
      </c>
      <c r="F556" s="61" t="s">
        <v>669</v>
      </c>
      <c r="G556" s="63" t="s">
        <v>739</v>
      </c>
      <c r="H556" s="64" t="s">
        <v>62</v>
      </c>
    </row>
    <row r="557" spans="2:8" s="44" customFormat="1" ht="15" x14ac:dyDescent="0.2">
      <c r="B557" s="60" t="s">
        <v>46</v>
      </c>
      <c r="C557" s="61">
        <v>17970000</v>
      </c>
      <c r="D557" s="62">
        <v>0</v>
      </c>
      <c r="E557" s="61">
        <v>0</v>
      </c>
      <c r="F557" s="61" t="s">
        <v>670</v>
      </c>
      <c r="G557" s="63" t="s">
        <v>686</v>
      </c>
      <c r="H557" s="64" t="s">
        <v>62</v>
      </c>
    </row>
    <row r="558" spans="2:8" s="44" customFormat="1" ht="15" x14ac:dyDescent="0.2">
      <c r="B558" s="60" t="s">
        <v>149</v>
      </c>
      <c r="C558" s="61">
        <v>6160</v>
      </c>
      <c r="D558" s="62">
        <v>0</v>
      </c>
      <c r="E558" s="61">
        <v>0</v>
      </c>
      <c r="F558" s="61">
        <v>1003931</v>
      </c>
      <c r="G558" s="63" t="s">
        <v>690</v>
      </c>
      <c r="H558" s="64" t="s">
        <v>62</v>
      </c>
    </row>
    <row r="559" spans="2:8" s="44" customFormat="1" ht="15" x14ac:dyDescent="0.2">
      <c r="B559" s="60" t="s">
        <v>58</v>
      </c>
      <c r="C559" s="61">
        <v>194309883</v>
      </c>
      <c r="D559" s="62">
        <v>0</v>
      </c>
      <c r="E559" s="61">
        <v>0</v>
      </c>
      <c r="F559" s="61" t="s">
        <v>671</v>
      </c>
      <c r="G559" s="63" t="s">
        <v>810</v>
      </c>
      <c r="H559" s="64" t="s">
        <v>62</v>
      </c>
    </row>
    <row r="560" spans="2:8" s="44" customFormat="1" ht="15" x14ac:dyDescent="0.2">
      <c r="B560" s="60" t="s">
        <v>58</v>
      </c>
      <c r="C560" s="61">
        <v>195273654</v>
      </c>
      <c r="D560" s="62">
        <v>0</v>
      </c>
      <c r="E560" s="61">
        <v>0</v>
      </c>
      <c r="F560" s="61" t="s">
        <v>671</v>
      </c>
      <c r="G560" s="63" t="s">
        <v>811</v>
      </c>
      <c r="H560" s="64" t="s">
        <v>62</v>
      </c>
    </row>
    <row r="561" spans="2:9" s="44" customFormat="1" ht="15" x14ac:dyDescent="0.2">
      <c r="B561" s="60" t="s">
        <v>58</v>
      </c>
      <c r="C561" s="61">
        <v>181191611</v>
      </c>
      <c r="D561" s="62">
        <v>0</v>
      </c>
      <c r="E561" s="61">
        <v>0</v>
      </c>
      <c r="F561" s="61" t="s">
        <v>671</v>
      </c>
      <c r="G561" s="63" t="s">
        <v>812</v>
      </c>
      <c r="H561" s="64" t="s">
        <v>62</v>
      </c>
    </row>
    <row r="562" spans="2:9" s="44" customFormat="1" ht="15" x14ac:dyDescent="0.2">
      <c r="B562" s="60" t="s">
        <v>58</v>
      </c>
      <c r="C562" s="61">
        <v>4033759</v>
      </c>
      <c r="D562" s="62">
        <v>0</v>
      </c>
      <c r="E562" s="61">
        <v>0</v>
      </c>
      <c r="F562" s="61" t="s">
        <v>671</v>
      </c>
      <c r="G562" s="63" t="s">
        <v>813</v>
      </c>
      <c r="H562" s="64" t="s">
        <v>62</v>
      </c>
    </row>
    <row r="563" spans="2:9" s="44" customFormat="1" ht="15" x14ac:dyDescent="0.2">
      <c r="B563" s="60" t="s">
        <v>58</v>
      </c>
      <c r="C563" s="61">
        <v>197228751</v>
      </c>
      <c r="D563" s="62">
        <v>0</v>
      </c>
      <c r="E563" s="61">
        <v>0</v>
      </c>
      <c r="F563" s="61" t="s">
        <v>671</v>
      </c>
      <c r="G563" s="63" t="s">
        <v>814</v>
      </c>
      <c r="H563" s="64" t="s">
        <v>62</v>
      </c>
    </row>
    <row r="564" spans="2:9" s="44" customFormat="1" ht="15" x14ac:dyDescent="0.2">
      <c r="B564" s="60" t="s">
        <v>150</v>
      </c>
      <c r="C564" s="61">
        <v>150000</v>
      </c>
      <c r="D564" s="62">
        <v>0</v>
      </c>
      <c r="E564" s="61">
        <v>0</v>
      </c>
      <c r="F564" s="61" t="s">
        <v>672</v>
      </c>
      <c r="G564" s="63" t="s">
        <v>752</v>
      </c>
      <c r="H564" s="64" t="s">
        <v>62</v>
      </c>
    </row>
    <row r="565" spans="2:9" s="44" customFormat="1" ht="15" x14ac:dyDescent="0.2">
      <c r="B565" s="60" t="s">
        <v>79</v>
      </c>
      <c r="C565" s="61">
        <v>8531600</v>
      </c>
      <c r="D565" s="62">
        <v>0</v>
      </c>
      <c r="E565" s="61">
        <v>0</v>
      </c>
      <c r="F565" s="61" t="s">
        <v>673</v>
      </c>
      <c r="G565" s="63" t="s">
        <v>710</v>
      </c>
      <c r="H565" s="64" t="s">
        <v>62</v>
      </c>
    </row>
    <row r="566" spans="2:9" s="44" customFormat="1" ht="15" x14ac:dyDescent="0.2">
      <c r="B566" s="60" t="s">
        <v>47</v>
      </c>
      <c r="C566" s="61">
        <v>3195120</v>
      </c>
      <c r="D566" s="62">
        <v>0</v>
      </c>
      <c r="E566" s="61">
        <v>0</v>
      </c>
      <c r="F566" s="61" t="s">
        <v>674</v>
      </c>
      <c r="G566" s="63" t="s">
        <v>752</v>
      </c>
      <c r="H566" s="64" t="s">
        <v>62</v>
      </c>
    </row>
    <row r="567" spans="2:9" s="44" customFormat="1" ht="15" x14ac:dyDescent="0.2">
      <c r="B567" s="60" t="s">
        <v>47</v>
      </c>
      <c r="C567" s="61">
        <v>1621008</v>
      </c>
      <c r="D567" s="62">
        <v>0</v>
      </c>
      <c r="E567" s="61">
        <v>0</v>
      </c>
      <c r="F567" s="61" t="s">
        <v>675</v>
      </c>
      <c r="G567" s="63" t="s">
        <v>752</v>
      </c>
      <c r="H567" s="64" t="s">
        <v>62</v>
      </c>
    </row>
    <row r="568" spans="2:9" s="44" customFormat="1" ht="15" x14ac:dyDescent="0.2">
      <c r="B568" s="60" t="s">
        <v>47</v>
      </c>
      <c r="C568" s="61">
        <v>2443976</v>
      </c>
      <c r="D568" s="62">
        <v>0</v>
      </c>
      <c r="E568" s="61">
        <v>0</v>
      </c>
      <c r="F568" s="61" t="s">
        <v>676</v>
      </c>
      <c r="G568" s="63" t="s">
        <v>695</v>
      </c>
      <c r="H568" s="64" t="s">
        <v>62</v>
      </c>
    </row>
    <row r="569" spans="2:9" s="44" customFormat="1" ht="15" x14ac:dyDescent="0.2">
      <c r="B569" s="60" t="s">
        <v>47</v>
      </c>
      <c r="C569" s="61">
        <v>20400402</v>
      </c>
      <c r="D569" s="62">
        <v>0</v>
      </c>
      <c r="E569" s="61">
        <v>0</v>
      </c>
      <c r="F569" s="61" t="s">
        <v>677</v>
      </c>
      <c r="G569" s="63" t="s">
        <v>695</v>
      </c>
      <c r="H569" s="64" t="s">
        <v>62</v>
      </c>
    </row>
    <row r="570" spans="2:9" s="44" customFormat="1" ht="15" x14ac:dyDescent="0.2">
      <c r="B570" s="60" t="s">
        <v>47</v>
      </c>
      <c r="C570" s="61">
        <v>2088388</v>
      </c>
      <c r="D570" s="62">
        <v>0</v>
      </c>
      <c r="E570" s="61">
        <v>0</v>
      </c>
      <c r="F570" s="61" t="s">
        <v>678</v>
      </c>
      <c r="G570" s="63" t="s">
        <v>704</v>
      </c>
      <c r="H570" s="64" t="s">
        <v>62</v>
      </c>
    </row>
    <row r="571" spans="2:9" s="44" customFormat="1" ht="15" x14ac:dyDescent="0.2">
      <c r="B571" s="60" t="s">
        <v>47</v>
      </c>
      <c r="C571" s="61">
        <v>350080</v>
      </c>
      <c r="D571" s="62">
        <v>0</v>
      </c>
      <c r="E571" s="61">
        <v>0</v>
      </c>
      <c r="F571" s="61" t="s">
        <v>679</v>
      </c>
      <c r="G571" s="63" t="s">
        <v>704</v>
      </c>
      <c r="H571" s="64" t="s">
        <v>62</v>
      </c>
    </row>
    <row r="572" spans="2:9" s="37" customFormat="1" x14ac:dyDescent="0.3">
      <c r="B572" s="16"/>
      <c r="C572" s="17"/>
      <c r="D572" s="17"/>
      <c r="E572" s="17"/>
      <c r="F572" s="17"/>
      <c r="G572" s="20"/>
      <c r="I572" s="41"/>
    </row>
    <row r="573" spans="2:9" s="3" customFormat="1" x14ac:dyDescent="0.3">
      <c r="B573" s="8" t="s">
        <v>12</v>
      </c>
      <c r="C573" s="31">
        <f>+SUM(C15:C572)</f>
        <v>64454250522</v>
      </c>
      <c r="D573" s="31"/>
      <c r="E573" s="31">
        <f>+SUM(E15:E572)</f>
        <v>1715106819.4364998</v>
      </c>
      <c r="F573" s="30"/>
      <c r="G573" s="43"/>
      <c r="H573" s="8"/>
    </row>
    <row r="574" spans="2:9" x14ac:dyDescent="0.3">
      <c r="I574" s="41"/>
    </row>
    <row r="575" spans="2:9" x14ac:dyDescent="0.3">
      <c r="I575" s="41"/>
    </row>
    <row r="576" spans="2:9" x14ac:dyDescent="0.3">
      <c r="B576" s="3" t="s">
        <v>11</v>
      </c>
      <c r="C576" s="40"/>
      <c r="D576" s="40"/>
      <c r="I576" s="41"/>
    </row>
    <row r="577" spans="2:9" x14ac:dyDescent="0.3">
      <c r="C577" s="5"/>
      <c r="D577" s="5"/>
      <c r="I577" s="41"/>
    </row>
    <row r="578" spans="2:9" s="3" customFormat="1" x14ac:dyDescent="0.3">
      <c r="B578" s="72" t="s">
        <v>0</v>
      </c>
      <c r="C578" s="72" t="s">
        <v>5</v>
      </c>
      <c r="D578" s="72"/>
      <c r="E578" s="74" t="s">
        <v>8</v>
      </c>
      <c r="F578" s="47"/>
      <c r="G578" s="76" t="s">
        <v>9</v>
      </c>
      <c r="H578" s="72" t="s">
        <v>10</v>
      </c>
      <c r="I578" s="41"/>
    </row>
    <row r="579" spans="2:9" s="3" customFormat="1" x14ac:dyDescent="0.3">
      <c r="B579" s="73"/>
      <c r="C579" s="7" t="s">
        <v>6</v>
      </c>
      <c r="D579" s="46"/>
      <c r="E579" s="75"/>
      <c r="F579" s="48"/>
      <c r="G579" s="77"/>
      <c r="H579" s="73"/>
      <c r="I579" s="41"/>
    </row>
    <row r="580" spans="2:9" x14ac:dyDescent="0.3">
      <c r="I580" s="41"/>
    </row>
    <row r="581" spans="2:9" x14ac:dyDescent="0.3">
      <c r="I581" s="41"/>
    </row>
    <row r="582" spans="2:9" x14ac:dyDescent="0.3">
      <c r="I582" s="41"/>
    </row>
    <row r="583" spans="2:9" x14ac:dyDescent="0.3">
      <c r="B583" s="8" t="s">
        <v>12</v>
      </c>
      <c r="C583" s="18">
        <f>SUM(C580:C582)</f>
        <v>0</v>
      </c>
      <c r="D583" s="18"/>
      <c r="E583" s="18">
        <f>SUM(E580:E582)</f>
        <v>0</v>
      </c>
      <c r="F583" s="18"/>
      <c r="G583" s="22"/>
      <c r="H583" s="9"/>
      <c r="I583" s="41"/>
    </row>
    <row r="585" spans="2:9" x14ac:dyDescent="0.3">
      <c r="B585" s="38"/>
    </row>
    <row r="586" spans="2:9" x14ac:dyDescent="0.3">
      <c r="D586" s="34" t="s">
        <v>95</v>
      </c>
    </row>
    <row r="587" spans="2:9" x14ac:dyDescent="0.3">
      <c r="D587" s="23" t="str">
        <f>+Índice!C26</f>
        <v>EMANUELLE HOECKLE</v>
      </c>
    </row>
    <row r="588" spans="2:9" x14ac:dyDescent="0.3">
      <c r="D588" s="23" t="str">
        <f>+Índice!C27</f>
        <v>PRESIDENTE</v>
      </c>
    </row>
    <row r="589" spans="2:9" x14ac:dyDescent="0.3">
      <c r="C589" s="3"/>
      <c r="D589" s="3"/>
      <c r="E589" s="24"/>
      <c r="F589" s="24"/>
    </row>
    <row r="590" spans="2:9" x14ac:dyDescent="0.3">
      <c r="C590" s="3"/>
      <c r="D590" s="3"/>
      <c r="E590" s="24"/>
      <c r="F590" s="24"/>
    </row>
    <row r="591" spans="2:9" x14ac:dyDescent="0.3">
      <c r="E591" s="24"/>
      <c r="F591" s="24"/>
      <c r="G591" s="34"/>
    </row>
    <row r="592" spans="2:9" x14ac:dyDescent="0.3">
      <c r="E592" s="24"/>
      <c r="F592" s="24"/>
      <c r="G592" s="34"/>
    </row>
    <row r="593" spans="3:7" x14ac:dyDescent="0.3">
      <c r="E593" s="24"/>
      <c r="F593" s="24"/>
      <c r="G593" s="34"/>
    </row>
    <row r="594" spans="3:7" x14ac:dyDescent="0.3">
      <c r="C594" s="3"/>
      <c r="D594" s="3"/>
      <c r="E594" s="24"/>
      <c r="F594" s="24"/>
    </row>
  </sheetData>
  <autoFilter ref="B13:H571" xr:uid="{9D9EFBE7-1FBA-4192-A447-41110D3E6B36}">
    <filterColumn colId="1" showButton="0"/>
  </autoFilter>
  <mergeCells count="12">
    <mergeCell ref="A5:D5"/>
    <mergeCell ref="H13:H14"/>
    <mergeCell ref="G13:G14"/>
    <mergeCell ref="E13:E14"/>
    <mergeCell ref="B13:B14"/>
    <mergeCell ref="F13:F14"/>
    <mergeCell ref="C13:D13"/>
    <mergeCell ref="B578:B579"/>
    <mergeCell ref="C578:D578"/>
    <mergeCell ref="E578:E579"/>
    <mergeCell ref="G578:G579"/>
    <mergeCell ref="H578:H579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0"/>
  <sheetViews>
    <sheetView showGridLines="0" view="pageBreakPreview" topLeftCell="A22" zoomScaleNormal="100" zoomScaleSheetLayoutView="100" workbookViewId="0">
      <selection activeCell="C36" sqref="C36"/>
    </sheetView>
  </sheetViews>
  <sheetFormatPr baseColWidth="10" defaultColWidth="11.44140625" defaultRowHeight="14.4" x14ac:dyDescent="0.3"/>
  <cols>
    <col min="1" max="1" width="6.109375" style="4" customWidth="1"/>
    <col min="2" max="2" width="26" style="4" bestFit="1" customWidth="1"/>
    <col min="3" max="3" width="35" style="4" customWidth="1"/>
    <col min="4" max="4" width="25.88671875" style="4" customWidth="1"/>
    <col min="5" max="7" width="20.88671875" style="4" customWidth="1"/>
    <col min="8" max="16384" width="11.44140625" style="4"/>
  </cols>
  <sheetData>
    <row r="1" spans="1:7" s="12" customFormat="1" x14ac:dyDescent="0.3"/>
    <row r="2" spans="1:7" s="12" customFormat="1" x14ac:dyDescent="0.3"/>
    <row r="3" spans="1:7" s="12" customFormat="1" x14ac:dyDescent="0.3"/>
    <row r="4" spans="1:7" x14ac:dyDescent="0.3">
      <c r="A4" s="2" t="s">
        <v>16</v>
      </c>
    </row>
    <row r="5" spans="1:7" x14ac:dyDescent="0.3">
      <c r="A5" s="78" t="str">
        <f>+Índice!$B$5</f>
        <v>IMPERIAL COMPAÑÍA DISTRIBUIDORA DE PETROLEOS Y DERIVADOS S.A.E.</v>
      </c>
      <c r="B5" s="78"/>
      <c r="C5" s="78"/>
      <c r="D5" s="78"/>
      <c r="F5" s="3"/>
    </row>
    <row r="6" spans="1:7" x14ac:dyDescent="0.3">
      <c r="A6" s="15" t="str">
        <f>+Índice!$B$6</f>
        <v>INFORME AL 30 DE JUNIO DE 2022</v>
      </c>
      <c r="B6" s="15"/>
      <c r="C6" s="15"/>
    </row>
    <row r="7" spans="1:7" x14ac:dyDescent="0.3">
      <c r="B7" s="3" t="str">
        <f>+Índice!$B$7</f>
        <v xml:space="preserve">TC de referencia: </v>
      </c>
      <c r="C7" s="19">
        <f>+'1.1'!C7</f>
        <v>6850.05</v>
      </c>
    </row>
    <row r="8" spans="1:7" x14ac:dyDescent="0.3">
      <c r="B8" s="3"/>
    </row>
    <row r="9" spans="1:7" x14ac:dyDescent="0.3">
      <c r="B9" s="3" t="s">
        <v>14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s="3" customFormat="1" x14ac:dyDescent="0.3">
      <c r="B13" s="72" t="s">
        <v>0</v>
      </c>
      <c r="C13" s="72" t="s">
        <v>5</v>
      </c>
      <c r="D13" s="72"/>
      <c r="E13" s="72" t="s">
        <v>8</v>
      </c>
      <c r="F13" s="72" t="s">
        <v>9</v>
      </c>
      <c r="G13" s="72" t="s">
        <v>13</v>
      </c>
    </row>
    <row r="14" spans="1:7" s="3" customFormat="1" x14ac:dyDescent="0.3">
      <c r="B14" s="73"/>
      <c r="C14" s="7" t="s">
        <v>6</v>
      </c>
      <c r="D14" s="7" t="s">
        <v>7</v>
      </c>
      <c r="E14" s="73"/>
      <c r="F14" s="73"/>
      <c r="G14" s="73"/>
    </row>
    <row r="15" spans="1:7" s="3" customFormat="1" x14ac:dyDescent="0.25">
      <c r="B15" s="26" t="s">
        <v>98</v>
      </c>
      <c r="C15" s="29">
        <v>17650000000</v>
      </c>
      <c r="D15" s="25"/>
      <c r="E15" s="25"/>
      <c r="F15" s="27">
        <v>44939</v>
      </c>
      <c r="G15" s="26" t="s">
        <v>49</v>
      </c>
    </row>
    <row r="16" spans="1:7" s="3" customFormat="1" x14ac:dyDescent="0.25">
      <c r="B16" s="26" t="s">
        <v>98</v>
      </c>
      <c r="C16" s="29">
        <v>10200000000</v>
      </c>
      <c r="D16" s="25"/>
      <c r="E16" s="25"/>
      <c r="F16" s="27">
        <v>44942</v>
      </c>
      <c r="G16" s="26" t="s">
        <v>49</v>
      </c>
    </row>
    <row r="17" spans="2:7" s="3" customFormat="1" x14ac:dyDescent="0.25">
      <c r="B17" s="26" t="s">
        <v>99</v>
      </c>
      <c r="C17" s="29">
        <v>10000000347</v>
      </c>
      <c r="D17" s="25"/>
      <c r="E17" s="25"/>
      <c r="F17" s="28" t="s">
        <v>93</v>
      </c>
      <c r="G17" s="26" t="s">
        <v>94</v>
      </c>
    </row>
    <row r="18" spans="2:7" s="3" customFormat="1" x14ac:dyDescent="0.25">
      <c r="B18" s="26" t="s">
        <v>98</v>
      </c>
      <c r="C18" s="29">
        <v>5166399924</v>
      </c>
      <c r="D18" s="25"/>
      <c r="E18" s="25"/>
      <c r="F18" s="28">
        <v>45142</v>
      </c>
      <c r="G18" s="26" t="s">
        <v>49</v>
      </c>
    </row>
    <row r="19" spans="2:7" s="3" customFormat="1" x14ac:dyDescent="0.25">
      <c r="B19" s="26" t="s">
        <v>63</v>
      </c>
      <c r="C19" s="29">
        <v>187953042</v>
      </c>
      <c r="D19" s="25"/>
      <c r="E19" s="25"/>
      <c r="F19" s="25"/>
      <c r="G19" s="25"/>
    </row>
    <row r="20" spans="2:7" ht="10.5" customHeight="1" x14ac:dyDescent="0.3">
      <c r="B20" s="3"/>
    </row>
    <row r="21" spans="2:7" x14ac:dyDescent="0.3">
      <c r="B21" s="8" t="s">
        <v>12</v>
      </c>
      <c r="C21" s="31">
        <f>SUM(C15:C20)</f>
        <v>43204353313</v>
      </c>
      <c r="D21" s="18">
        <f>SUM(D20:D20)</f>
        <v>0</v>
      </c>
      <c r="E21" s="18">
        <f>SUM(E20:E20)</f>
        <v>0</v>
      </c>
      <c r="F21" s="9"/>
      <c r="G21" s="9"/>
    </row>
    <row r="22" spans="2:7" x14ac:dyDescent="0.3">
      <c r="B22" s="3"/>
      <c r="C22" s="39"/>
    </row>
    <row r="23" spans="2:7" x14ac:dyDescent="0.3">
      <c r="B23" s="3"/>
    </row>
    <row r="24" spans="2:7" x14ac:dyDescent="0.3">
      <c r="B24" s="3" t="s">
        <v>11</v>
      </c>
    </row>
    <row r="25" spans="2:7" x14ac:dyDescent="0.3">
      <c r="B25" s="3"/>
      <c r="C25" s="5"/>
    </row>
    <row r="26" spans="2:7" s="3" customFormat="1" x14ac:dyDescent="0.3">
      <c r="B26" s="72" t="s">
        <v>0</v>
      </c>
      <c r="C26" s="72" t="s">
        <v>5</v>
      </c>
      <c r="D26" s="72"/>
      <c r="E26" s="72" t="s">
        <v>8</v>
      </c>
      <c r="F26" s="72" t="s">
        <v>9</v>
      </c>
      <c r="G26" s="72" t="s">
        <v>10</v>
      </c>
    </row>
    <row r="27" spans="2:7" s="3" customFormat="1" x14ac:dyDescent="0.3">
      <c r="B27" s="73"/>
      <c r="C27" s="7" t="s">
        <v>6</v>
      </c>
      <c r="D27" s="7" t="s">
        <v>7</v>
      </c>
      <c r="E27" s="73"/>
      <c r="F27" s="73"/>
      <c r="G27" s="73"/>
    </row>
    <row r="28" spans="2:7" x14ac:dyDescent="0.25">
      <c r="B28" s="26" t="s">
        <v>98</v>
      </c>
      <c r="C28" s="29">
        <v>861066654</v>
      </c>
      <c r="F28" s="27">
        <v>45142</v>
      </c>
      <c r="G28" s="26" t="s">
        <v>49</v>
      </c>
    </row>
    <row r="29" spans="2:7" x14ac:dyDescent="0.25">
      <c r="B29" s="26" t="s">
        <v>50</v>
      </c>
      <c r="C29" s="29">
        <v>49166666354</v>
      </c>
      <c r="F29" s="28" t="s">
        <v>100</v>
      </c>
      <c r="G29" s="26" t="s">
        <v>94</v>
      </c>
    </row>
    <row r="30" spans="2:7" x14ac:dyDescent="0.3">
      <c r="B30" s="8" t="s">
        <v>12</v>
      </c>
      <c r="C30" s="30">
        <f>SUM(C28:C29)</f>
        <v>50027733008</v>
      </c>
      <c r="D30" s="18">
        <f>SUM(D28:D29)</f>
        <v>0</v>
      </c>
      <c r="E30" s="18">
        <f>SUM(E28:E29)</f>
        <v>0</v>
      </c>
      <c r="F30" s="9"/>
      <c r="G30" s="9"/>
    </row>
    <row r="32" spans="2:7" s="3" customFormat="1" x14ac:dyDescent="0.3">
      <c r="B32" s="10"/>
    </row>
    <row r="35" spans="3:7" x14ac:dyDescent="0.3">
      <c r="D35" s="3"/>
      <c r="E35" s="23"/>
      <c r="F35" s="24"/>
    </row>
    <row r="36" spans="3:7" x14ac:dyDescent="0.3">
      <c r="D36" s="34" t="s">
        <v>95</v>
      </c>
      <c r="E36" s="23"/>
      <c r="F36" s="24"/>
    </row>
    <row r="37" spans="3:7" x14ac:dyDescent="0.3">
      <c r="C37" s="14"/>
      <c r="D37" s="23" t="str">
        <f>+Índice!C26</f>
        <v>EMANUELLE HOECKLE</v>
      </c>
      <c r="E37" s="35"/>
      <c r="F37" s="34"/>
      <c r="G37" s="13"/>
    </row>
    <row r="38" spans="3:7" x14ac:dyDescent="0.3">
      <c r="C38" s="14"/>
      <c r="D38" s="23" t="str">
        <f>+Índice!C27</f>
        <v>PRESIDENTE</v>
      </c>
      <c r="E38" s="35"/>
      <c r="F38" s="34"/>
      <c r="G38" s="13"/>
    </row>
    <row r="39" spans="3:7" x14ac:dyDescent="0.3">
      <c r="C39" s="14"/>
      <c r="D39" s="3"/>
      <c r="E39" s="35"/>
      <c r="F39" s="34"/>
      <c r="G39" s="13"/>
    </row>
    <row r="40" spans="3:7" x14ac:dyDescent="0.3">
      <c r="C40" s="3"/>
      <c r="D40" s="23"/>
      <c r="E40" s="24"/>
      <c r="F40" s="20"/>
      <c r="G40" s="13"/>
    </row>
  </sheetData>
  <mergeCells count="11">
    <mergeCell ref="A5:D5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topLeftCell="A22" zoomScale="90" zoomScaleNormal="100" zoomScaleSheetLayoutView="90" workbookViewId="0">
      <selection activeCell="C32" sqref="C32"/>
    </sheetView>
  </sheetViews>
  <sheetFormatPr baseColWidth="10" defaultColWidth="11.44140625" defaultRowHeight="14.4" x14ac:dyDescent="0.3"/>
  <cols>
    <col min="1" max="1" width="9.5546875" style="4" customWidth="1"/>
    <col min="2" max="2" width="26" style="4" bestFit="1" customWidth="1"/>
    <col min="3" max="3" width="30.33203125" style="4" customWidth="1"/>
    <col min="4" max="7" width="20.88671875" style="4" customWidth="1"/>
    <col min="8" max="16384" width="11.44140625" style="4"/>
  </cols>
  <sheetData>
    <row r="1" spans="1:7" s="12" customFormat="1" x14ac:dyDescent="0.3"/>
    <row r="2" spans="1:7" s="12" customFormat="1" x14ac:dyDescent="0.3"/>
    <row r="3" spans="1:7" s="12" customFormat="1" x14ac:dyDescent="0.3"/>
    <row r="4" spans="1:7" x14ac:dyDescent="0.3">
      <c r="A4" s="2" t="s">
        <v>16</v>
      </c>
    </row>
    <row r="5" spans="1:7" x14ac:dyDescent="0.3">
      <c r="A5" s="78" t="str">
        <f>+Índice!$B$5</f>
        <v>IMPERIAL COMPAÑÍA DISTRIBUIDORA DE PETROLEOS Y DERIVADOS S.A.E.</v>
      </c>
      <c r="B5" s="78"/>
      <c r="C5" s="78"/>
      <c r="F5" s="3"/>
    </row>
    <row r="6" spans="1:7" x14ac:dyDescent="0.3">
      <c r="A6" s="78" t="str">
        <f>+Índice!$B$6</f>
        <v>INFORME AL 30 DE JUNIO DE 2022</v>
      </c>
      <c r="B6" s="78"/>
      <c r="C6" s="78"/>
    </row>
    <row r="7" spans="1:7" x14ac:dyDescent="0.3">
      <c r="B7" s="3" t="str">
        <f>+Índice!$B$7</f>
        <v xml:space="preserve">TC de referencia: </v>
      </c>
      <c r="C7" s="19">
        <f>+'1.2'!C7</f>
        <v>6850.05</v>
      </c>
    </row>
    <row r="8" spans="1:7" x14ac:dyDescent="0.3">
      <c r="B8" s="3"/>
    </row>
    <row r="9" spans="1:7" x14ac:dyDescent="0.3">
      <c r="B9" s="3" t="s">
        <v>15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72" t="s">
        <v>0</v>
      </c>
      <c r="C13" s="72" t="s">
        <v>5</v>
      </c>
      <c r="D13" s="72"/>
      <c r="E13" s="72" t="s">
        <v>8</v>
      </c>
      <c r="F13" s="72" t="s">
        <v>9</v>
      </c>
      <c r="G13" s="72" t="s">
        <v>13</v>
      </c>
    </row>
    <row r="14" spans="1:7" x14ac:dyDescent="0.3">
      <c r="B14" s="73"/>
      <c r="C14" s="7" t="s">
        <v>6</v>
      </c>
      <c r="D14" s="7" t="s">
        <v>7</v>
      </c>
      <c r="E14" s="73"/>
      <c r="F14" s="73"/>
      <c r="G14" s="73"/>
    </row>
    <row r="15" spans="1:7" x14ac:dyDescent="0.3">
      <c r="B15" s="3"/>
    </row>
    <row r="16" spans="1:7" x14ac:dyDescent="0.3">
      <c r="B16" s="3"/>
    </row>
    <row r="17" spans="2:7" x14ac:dyDescent="0.3">
      <c r="B17" s="3"/>
    </row>
    <row r="18" spans="2:7" x14ac:dyDescent="0.3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3">
      <c r="B19" s="3"/>
    </row>
    <row r="20" spans="2:7" x14ac:dyDescent="0.3">
      <c r="B20" s="3"/>
    </row>
    <row r="21" spans="2:7" x14ac:dyDescent="0.3">
      <c r="B21" s="3" t="s">
        <v>11</v>
      </c>
    </row>
    <row r="22" spans="2:7" x14ac:dyDescent="0.3">
      <c r="B22" s="3"/>
      <c r="C22" s="5"/>
    </row>
    <row r="23" spans="2:7" x14ac:dyDescent="0.3">
      <c r="B23" s="72" t="s">
        <v>0</v>
      </c>
      <c r="C23" s="72" t="s">
        <v>5</v>
      </c>
      <c r="D23" s="72"/>
      <c r="E23" s="72" t="s">
        <v>8</v>
      </c>
      <c r="F23" s="72" t="s">
        <v>9</v>
      </c>
      <c r="G23" s="72" t="s">
        <v>10</v>
      </c>
    </row>
    <row r="24" spans="2:7" x14ac:dyDescent="0.3">
      <c r="B24" s="73"/>
      <c r="C24" s="7" t="s">
        <v>6</v>
      </c>
      <c r="D24" s="7" t="s">
        <v>7</v>
      </c>
      <c r="E24" s="73"/>
      <c r="F24" s="73"/>
      <c r="G24" s="73"/>
    </row>
    <row r="25" spans="2:7" x14ac:dyDescent="0.3">
      <c r="B25" s="3"/>
    </row>
    <row r="26" spans="2:7" x14ac:dyDescent="0.3">
      <c r="B26" s="3"/>
    </row>
    <row r="27" spans="2:7" x14ac:dyDescent="0.3">
      <c r="B27" s="3"/>
    </row>
    <row r="28" spans="2:7" x14ac:dyDescent="0.3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3">
      <c r="B30" s="10"/>
    </row>
    <row r="34" spans="3:7" x14ac:dyDescent="0.3">
      <c r="D34" s="34" t="s">
        <v>48</v>
      </c>
      <c r="E34" s="23"/>
      <c r="F34" s="24"/>
    </row>
    <row r="35" spans="3:7" x14ac:dyDescent="0.3">
      <c r="C35" s="14"/>
      <c r="D35" s="23" t="str">
        <f>+Índice!C26</f>
        <v>EMANUELLE HOECKLE</v>
      </c>
      <c r="E35" s="35"/>
      <c r="F35" s="34"/>
      <c r="G35" s="13"/>
    </row>
    <row r="36" spans="3:7" x14ac:dyDescent="0.3">
      <c r="C36" s="14"/>
      <c r="D36" s="23" t="str">
        <f>+Índice!C27</f>
        <v>PRESIDENTE</v>
      </c>
      <c r="E36" s="35"/>
      <c r="F36" s="34"/>
      <c r="G36" s="13"/>
    </row>
    <row r="37" spans="3:7" x14ac:dyDescent="0.3">
      <c r="C37" s="14"/>
      <c r="D37" s="3"/>
      <c r="E37" s="35"/>
      <c r="F37" s="34"/>
      <c r="G37" s="13"/>
    </row>
    <row r="38" spans="3:7" x14ac:dyDescent="0.3">
      <c r="C38" s="3"/>
      <c r="D38" s="23"/>
      <c r="E38" s="24"/>
      <c r="F38" s="20"/>
      <c r="G38" s="13"/>
    </row>
    <row r="39" spans="3:7" x14ac:dyDescent="0.3">
      <c r="D39" s="3"/>
      <c r="E39" s="23"/>
      <c r="F39" s="24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8"/>
  <sheetViews>
    <sheetView showGridLines="0" view="pageBreakPreview" topLeftCell="A10" zoomScale="80" zoomScaleNormal="100" zoomScaleSheetLayoutView="80" workbookViewId="0">
      <selection activeCell="G25" sqref="G25:G26"/>
    </sheetView>
  </sheetViews>
  <sheetFormatPr baseColWidth="10" defaultColWidth="11.44140625" defaultRowHeight="14.4" x14ac:dyDescent="0.3"/>
  <cols>
    <col min="1" max="1" width="5.6640625" style="51" customWidth="1"/>
    <col min="2" max="2" width="29.6640625" style="51" bestFit="1" customWidth="1"/>
    <col min="3" max="3" width="34.109375" style="51" customWidth="1"/>
    <col min="4" max="4" width="20.88671875" style="51" customWidth="1"/>
    <col min="5" max="5" width="19.109375" style="51" customWidth="1"/>
    <col min="6" max="6" width="20.88671875" style="51" customWidth="1"/>
    <col min="7" max="7" width="25.88671875" style="51" customWidth="1"/>
    <col min="8" max="16384" width="11.44140625" style="51"/>
  </cols>
  <sheetData>
    <row r="4" spans="1:7" x14ac:dyDescent="0.3">
      <c r="A4" s="53" t="s">
        <v>16</v>
      </c>
    </row>
    <row r="5" spans="1:7" x14ac:dyDescent="0.3">
      <c r="A5" s="78" t="str">
        <f>+Índice!$B$5</f>
        <v>IMPERIAL COMPAÑÍA DISTRIBUIDORA DE PETROLEOS Y DERIVADOS S.A.E.</v>
      </c>
      <c r="B5" s="78"/>
      <c r="C5" s="78"/>
      <c r="F5" s="3"/>
    </row>
    <row r="6" spans="1:7" x14ac:dyDescent="0.3">
      <c r="A6" s="78" t="str">
        <f>+Índice!$B$6</f>
        <v>INFORME AL 30 DE JUNIO DE 2022</v>
      </c>
      <c r="B6" s="78"/>
      <c r="C6" s="78"/>
    </row>
    <row r="7" spans="1:7" x14ac:dyDescent="0.3">
      <c r="B7" s="3" t="str">
        <f>+Índice!$B$7</f>
        <v xml:space="preserve">TC de referencia: </v>
      </c>
      <c r="C7" s="54">
        <f>+'1.3'!C7</f>
        <v>6850.05</v>
      </c>
    </row>
    <row r="8" spans="1:7" x14ac:dyDescent="0.3">
      <c r="B8" s="3"/>
    </row>
    <row r="9" spans="1:7" x14ac:dyDescent="0.3">
      <c r="B9" s="45" t="s">
        <v>17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5"/>
    </row>
    <row r="13" spans="1:7" x14ac:dyDescent="0.3">
      <c r="B13" s="72" t="s">
        <v>0</v>
      </c>
      <c r="C13" s="72" t="s">
        <v>5</v>
      </c>
      <c r="D13" s="72"/>
      <c r="E13" s="72" t="s">
        <v>8</v>
      </c>
      <c r="F13" s="72" t="s">
        <v>9</v>
      </c>
      <c r="G13" s="72" t="s">
        <v>13</v>
      </c>
    </row>
    <row r="14" spans="1:7" x14ac:dyDescent="0.3">
      <c r="B14" s="73"/>
      <c r="C14" s="46" t="s">
        <v>6</v>
      </c>
      <c r="D14" s="46" t="s">
        <v>7</v>
      </c>
      <c r="E14" s="73"/>
      <c r="F14" s="73"/>
      <c r="G14" s="73"/>
    </row>
    <row r="15" spans="1:7" x14ac:dyDescent="0.3">
      <c r="B15" s="56" t="s">
        <v>105</v>
      </c>
      <c r="C15" s="17">
        <v>79232876</v>
      </c>
      <c r="D15" s="17">
        <v>0</v>
      </c>
      <c r="E15" s="17">
        <v>0</v>
      </c>
      <c r="F15" s="57" t="s">
        <v>62</v>
      </c>
      <c r="G15" s="57" t="s">
        <v>62</v>
      </c>
    </row>
    <row r="16" spans="1:7" x14ac:dyDescent="0.3">
      <c r="B16" s="56" t="s">
        <v>102</v>
      </c>
      <c r="C16" s="17">
        <v>833296105</v>
      </c>
      <c r="D16" s="17">
        <v>0</v>
      </c>
      <c r="E16" s="17">
        <v>0</v>
      </c>
      <c r="F16" s="57" t="s">
        <v>62</v>
      </c>
      <c r="G16" s="57" t="s">
        <v>62</v>
      </c>
    </row>
    <row r="17" spans="2:7" x14ac:dyDescent="0.3">
      <c r="B17" s="56"/>
      <c r="D17" s="54"/>
      <c r="E17" s="17"/>
      <c r="F17" s="57"/>
      <c r="G17" s="51" t="s">
        <v>18</v>
      </c>
    </row>
    <row r="18" spans="2:7" x14ac:dyDescent="0.3">
      <c r="B18" s="8" t="s">
        <v>12</v>
      </c>
      <c r="C18" s="31">
        <f>SUM(C15:C17)</f>
        <v>912528981</v>
      </c>
      <c r="D18" s="33">
        <f>SUM(D15:D17)</f>
        <v>0</v>
      </c>
      <c r="E18" s="31">
        <f>SUM(E15:E17)</f>
        <v>0</v>
      </c>
      <c r="F18" s="58"/>
      <c r="G18" s="58"/>
    </row>
    <row r="19" spans="2:7" x14ac:dyDescent="0.3">
      <c r="B19" s="3"/>
    </row>
    <row r="20" spans="2:7" x14ac:dyDescent="0.3">
      <c r="B20" s="3"/>
    </row>
    <row r="21" spans="2:7" x14ac:dyDescent="0.3">
      <c r="B21" s="3" t="s">
        <v>11</v>
      </c>
    </row>
    <row r="22" spans="2:7" x14ac:dyDescent="0.3">
      <c r="B22" s="3"/>
      <c r="C22" s="55"/>
    </row>
    <row r="23" spans="2:7" x14ac:dyDescent="0.3">
      <c r="B23" s="72" t="s">
        <v>0</v>
      </c>
      <c r="C23" s="72" t="s">
        <v>5</v>
      </c>
      <c r="D23" s="72"/>
      <c r="E23" s="72" t="s">
        <v>8</v>
      </c>
      <c r="F23" s="72" t="s">
        <v>9</v>
      </c>
      <c r="G23" s="72" t="s">
        <v>10</v>
      </c>
    </row>
    <row r="24" spans="2:7" x14ac:dyDescent="0.3">
      <c r="B24" s="73"/>
      <c r="C24" s="46" t="s">
        <v>6</v>
      </c>
      <c r="D24" s="46" t="s">
        <v>7</v>
      </c>
      <c r="E24" s="73"/>
      <c r="F24" s="73"/>
      <c r="G24" s="73"/>
    </row>
    <row r="25" spans="2:7" x14ac:dyDescent="0.3">
      <c r="B25" s="79" t="s">
        <v>103</v>
      </c>
      <c r="C25" s="52">
        <v>40000000000</v>
      </c>
      <c r="D25" s="17">
        <v>0</v>
      </c>
      <c r="E25" s="17">
        <v>0</v>
      </c>
      <c r="F25" s="59">
        <v>46106</v>
      </c>
      <c r="G25" s="81" t="s">
        <v>834</v>
      </c>
    </row>
    <row r="26" spans="2:7" x14ac:dyDescent="0.3">
      <c r="B26" s="80"/>
      <c r="C26" s="52">
        <v>40000000000</v>
      </c>
      <c r="D26" s="17"/>
      <c r="E26" s="17"/>
      <c r="F26" s="59">
        <v>47106</v>
      </c>
      <c r="G26" s="82"/>
    </row>
    <row r="27" spans="2:7" x14ac:dyDescent="0.3">
      <c r="B27" s="56" t="s">
        <v>104</v>
      </c>
      <c r="C27" s="52">
        <v>10000000</v>
      </c>
      <c r="D27" s="17">
        <v>0</v>
      </c>
      <c r="E27" s="17">
        <v>0</v>
      </c>
      <c r="F27" s="51" t="s">
        <v>62</v>
      </c>
      <c r="G27" s="51" t="s">
        <v>62</v>
      </c>
    </row>
    <row r="28" spans="2:7" x14ac:dyDescent="0.3">
      <c r="B28" s="8" t="s">
        <v>12</v>
      </c>
      <c r="C28" s="30">
        <f>SUM(C25:C27)</f>
        <v>80010000000</v>
      </c>
      <c r="D28" s="30">
        <f>SUM(D25:D27)</f>
        <v>0</v>
      </c>
      <c r="E28" s="30">
        <f>SUM(E25:E27)</f>
        <v>0</v>
      </c>
      <c r="F28" s="58"/>
      <c r="G28" s="58"/>
    </row>
    <row r="30" spans="2:7" x14ac:dyDescent="0.3">
      <c r="B30" s="45">
        <f>+'1.2'!B32</f>
        <v>0</v>
      </c>
      <c r="C30" s="3"/>
      <c r="D30" s="3"/>
      <c r="E30" s="3"/>
      <c r="F30" s="3"/>
      <c r="G30" s="3"/>
    </row>
    <row r="32" spans="2:7" x14ac:dyDescent="0.3">
      <c r="D32" s="54"/>
      <c r="E32" s="17"/>
    </row>
    <row r="33" spans="3:6" x14ac:dyDescent="0.3">
      <c r="D33" s="54"/>
      <c r="E33" s="17"/>
    </row>
    <row r="34" spans="3:6" x14ac:dyDescent="0.3">
      <c r="C34" s="3"/>
      <c r="D34" s="34" t="s">
        <v>48</v>
      </c>
      <c r="E34" s="24"/>
    </row>
    <row r="35" spans="3:6" x14ac:dyDescent="0.3">
      <c r="C35" s="45"/>
      <c r="D35" s="23" t="str">
        <f>+Índice!C26</f>
        <v>EMANUELLE HOECKLE</v>
      </c>
      <c r="E35" s="35"/>
      <c r="F35" s="34"/>
    </row>
    <row r="36" spans="3:6" x14ac:dyDescent="0.3">
      <c r="C36" s="45"/>
      <c r="D36" s="23" t="str">
        <f>+Índice!C27</f>
        <v>PRESIDENTE</v>
      </c>
      <c r="E36" s="35"/>
      <c r="F36" s="34"/>
    </row>
    <row r="37" spans="3:6" x14ac:dyDescent="0.3">
      <c r="C37" s="45"/>
      <c r="D37" s="3"/>
      <c r="E37" s="35"/>
      <c r="F37" s="34"/>
    </row>
    <row r="38" spans="3:6" x14ac:dyDescent="0.3">
      <c r="C38" s="3"/>
      <c r="D38" s="23"/>
      <c r="E38" s="24"/>
      <c r="F38" s="57"/>
    </row>
  </sheetData>
  <mergeCells count="14">
    <mergeCell ref="B25:B26"/>
    <mergeCell ref="G25:G26"/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ozg4McoeCmJE6QCT74JKEhzZZyW4vcuUBVtndGZijKU=</DigestValue>
    </Reference>
    <Reference Type="http://www.w3.org/2000/09/xmldsig#Object" URI="#idOfficeObject">
      <DigestMethod Algorithm="http://www.w3.org/2001/04/xmlenc#sha256"/>
      <DigestValue>AiMRwiodGAKQHHSwM2vjlJq8tWhgoNloAVKQ4zA/IT4=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FBDX94aVQeeIkbkXx7XnIPkGFUAxYYRNARTYyejRtgo=</DigestValue>
    </Reference>
    <Reference Type="http://www.w3.org/2000/09/xmldsig#Object" URI="#idValidSigLnImg">
      <DigestMethod Algorithm="http://www.w3.org/2001/04/xmlenc#sha256"/>
      <DigestValue>ORRWPMRPZZv3z1JyHh1AyPE+jdLnTucwmKJQhVxxisM=</DigestValue>
    </Reference>
    <Reference Type="http://www.w3.org/2000/09/xmldsig#Object" URI="#idInvalidSigLnImg">
      <DigestMethod Algorithm="http://www.w3.org/2001/04/xmlenc#sha256"/>
      <DigestValue>qS3mawZUeZ0GInMI5fXNyTC2wowdv6ZUs+u6rZ4nKQE=</DigestValue>
    </Reference>
  </SignedInfo>
  <SignatureValue>Zqfs/cf5oRdSDNRk2EKdudJwbK70GnMsrRuNIvFOY8xhyO8d5pdbl9wqIQdtSsC1TtEjAUc6LkCd
IpLJlIDHFfnaHE3BnbSH7Z+0APmnnvoJvuXK9aAq+sVgqAe9DU2Vs5/47moBwt6licuzAHakzl6Y
Twu4y5WXd3yySzYqFL6ctn2yG8sow2OQUkcRLgA10D0MOTBwQNrhg+2xXz94C/h45lfwmA6dCvwg
MTrxl4hS7Qt2I7tBuYealTNuMxlMhIKBXXAK/sqe1A3BBoQozu6sWyi9L3YaeIFAn9Uv3Yr+ctxR
vVxuT0Rf8xOXpkk0GHOHNOvC/kjUdtN4ThC6IA==</SignatureValue>
  <KeyInfo>
    <X509Data>
      <X509Certificate>MIIIFDCCBfygAwIBAgITXAAAsZtWwEk7ukSOBwAAAACxmzANBgkqhkiG9w0BAQsFADBXMRcwFQYDVQQFEw5SVUMgODAwODA2MTAtNzEVMBMGA1UEChMMQ09ERTEwMCBTLkEuMQswCQYDVQQGEwJQWTEYMBYGA1UEAxMPQ0EtQ09ERTEwMCBTLkEuMB4XDTIyMDMxNTEyMjAzMloXDTI0MDMxNTEyMjAzMlowgagxJzAlBgNVBAMTHkVNQU5VRUxMRSBNQUVEWSBIT0VDS0xFIEFMRkFSTzEXMBUGA1UEChMOUEVSU09OQSBGSVNJQ0ExCzAJBgNVBAYTAlBZMRgwFgYDVQQqEw9FTUFOVUVMTEUgTUFFRFkxFzAVBgNVBAQTDkhPRUNLTEUgQUxGQVJPMREwDwYDVQQFEwhDSTg2Mzc1NzERMA8GA1UECxMIRklSTUEgRjIwggEiMA0GCSqGSIb3DQEBAQUAA4IBDwAwggEKAoIBAQCztrNdfAcbvtrxbKw+qUQduXXQ3l070LIXPNMd6Ns0C5UBM/JmLdH3DftXQIuQtwJAHBSkG+duMLJHS+cnwULp7uzHxWeNQLPan43xIA5X8zhQWT5vrcrGm7qxy9rHiOIJZTF7bNfUlhPFegtjve7llIQxAzoR6Ijtn2LjJUKYlaUv6bFBaDkX/WpVlJBLTMFMRNFux5n0auoUig8qj64G96+yPkbQsWoiQtIrNhAH9HIN9PQZ/ucqCBNuJB1W7G1ZG/cCMss258yE3eHKUWkkP0yorRO0eqfLgGkNft9c8nEmJG4RqItOBjDbPzM1uJidd8pMKjRtxufOWJgFag+hAgMBAAGjggOFMIIDgTAOBgNVHQ8BAf8EBAMCBeAwDAYDVR0TAQH/BAIwADAgBgNVHSUBAf8EFjAUBggrBgEFBQcDAgYIKwYBBQUHAwQwHQYDVR0OBBYEFK6jL3Q8R+hjTb3Wf4ryEX6cm+Th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VIT0VDS0xFQE1PTlRFQUxFR1JFLkNPTS5QWTANBgkqhkiG9w0BAQsFAAOCAgEAprcWET1Du2YLDMbrNyFN8WIT7hWcnEI/0rt7dRd/1bbQ2PkPPKtS7XQYTw7LoryRVboCXbLnVObeu4IZdxvGIMdsJsmL61I7Co47knx31mzGk8t70w9k1SDx4m64ht1JOO/e2jKQuVnDcnuEG1BkNUPlb/ZAliiwQGnt0FvwQk6gLBfKPCWekpk7Mol9/Aq0Cx2RyFVyEj17/Uh5puNbmseJu/3zFwJmKWCil39JT36oCaZ6ZO4AAHjQ7JitDf39gRodxJPsG4kof1IrMsMB2CeQxO0nr7ed0CygaIX+u2p/JyErP2lbkfS1NmGsyVBFVPjKAqp9LSWzgbx+prjvKi3qwmEGimqUcxSMgLhcOS3zo7ymhjm7dpYoEEym4AwZe52XHMgrpp854yngD5w8nxl+dY1RiEds6sf2gKr3qP6ZiUmDDz+BpfWy8ywHkY+Pj/AqjINUfzZs67vr4SNmmxo30WWM3c3fqey+I5+He6cikIw7nSpZV/5cbF/gizoTty0YwWUojs9eiYmtmfC8vKP6IugbRumBkiBOiGjun1cc8EXkQrk2T5kk7ho5gj8+rX1bZBqsvxlLlk9yLJ9tw9WrVObvCeBcuzczZgT9XCRmWSpg7BiuvXov7xE5oN26epwGwns1MCqN9maR5Ypbn/hTeqaOIFKtFxstrNFRMB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hhshoYwB3avW08D8jLuFEW72wWb2K597VJIdIpFKFe4=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ryABIYpxKCcn7LOihCtYrOOkhMzwHV9eOKmsLBuAD8M=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vmlDrawing1.vml?ContentType=application/vnd.openxmlformats-officedocument.vmlDrawing">
        <DigestMethod Algorithm="http://www.w3.org/2001/04/xmlenc#sha256"/>
        <DigestValue>6GeU6YZ2pn4nkmUF62NB9O5U90gcqyB2H0s+zwaKVos=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veu5TBeNpzoguHBljxfLWSPfQbpm2nEV8YxBia6EwMM=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Zz2n73dCldRxYVYzldWUDn+T2jTN6a+gaBF7VL/UBts=</DigestValue>
      </Reference>
      <Reference URI="/xl/sharedStrings.xml?ContentType=application/vnd.openxmlformats-officedocument.spreadsheetml.sharedStrings+xml">
        <DigestMethod Algorithm="http://www.w3.org/2001/04/xmlenc#sha256"/>
        <DigestValue>A5/bDqJHIqBlcXmEnhEsqn1CkUorz7VY05muaH0hMjI=</DigestValue>
      </Reference>
      <Reference URI="/xl/styles.xml?ContentType=application/vnd.openxmlformats-officedocument.spreadsheetml.styles+xml">
        <DigestMethod Algorithm="http://www.w3.org/2001/04/xmlenc#sha256"/>
        <DigestValue>P66gqUB6bhsGIiALK27uTVMesW6N84yZgQOb/YU/0v4=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U/GFCa7Ai2CEBGGgUJEuj2Q7uvOwC48XV7y41EOz28Y=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NX6LGZ1z+osU6zz85PZrSxwj/djybmSV2HPErnuJtRY=</DigestValue>
      </Reference>
      <Reference URI="/xl/worksheets/sheet2.xml?ContentType=application/vnd.openxmlformats-officedocument.spreadsheetml.worksheet+xml">
        <DigestMethod Algorithm="http://www.w3.org/2001/04/xmlenc#sha256"/>
        <DigestValue>w53YDxKZ39ET6uVH5o4b9sztKdAJPtaV0zEaAA6QMk4=</DigestValue>
      </Reference>
      <Reference URI="/xl/worksheets/sheet3.xml?ContentType=application/vnd.openxmlformats-officedocument.spreadsheetml.worksheet+xml">
        <DigestMethod Algorithm="http://www.w3.org/2001/04/xmlenc#sha256"/>
        <DigestValue>Wx5OXcYEJbgwCRumpe5+Cb43Udw567iVR0XmSNoG2lA=</DigestValue>
      </Reference>
      <Reference URI="/xl/worksheets/sheet4.xml?ContentType=application/vnd.openxmlformats-officedocument.spreadsheetml.worksheet+xml">
        <DigestMethod Algorithm="http://www.w3.org/2001/04/xmlenc#sha256"/>
        <DigestValue>lmPPbhcdyP+rSsyNiat/dLP2mv5XbmJiL0T/NVb8xPU=</DigestValue>
      </Reference>
      <Reference URI="/xl/worksheets/sheet5.xml?ContentType=application/vnd.openxmlformats-officedocument.spreadsheetml.worksheet+xml">
        <DigestMethod Algorithm="http://www.w3.org/2001/04/xmlenc#sha256"/>
        <DigestValue>v95kmUqUzvZcmo7AANvll5joaIenmKQIYcLN96VC3EY=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2022-08-12T18:14:26Z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{119C53ED-FFFB-48FB-AA3B-95D556E1CF8C}</SetupID>
          <SignatureText>EMANUELLE HOECKLE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2022-08-12T18:14:26Z</xd:SigningTime>
          <xd:SigningCertificate>
            <xd:Cert>
              <xd:CertDigest>
                <DigestMethod Algorithm="http://www.w3.org/2001/04/xmlenc#sha256"/>
                <DigestValue>22o9pplrxikh1LPRVY/jZDNkV3YhcAvyJBfnjmwSN6M=</DigestValue>
              </xd:CertDigest>
              <xd:IssuerSerial>
                <X509IssuerName>CN=CA-CODE100 S.A., C=PY, O=CODE100 S.A., SERIALNUMBER=RUC 80080610-7</X509IssuerName>
                <X509SerialNumber>2051668794344738117722022614983015865948090779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EBAACfAAAAAAAAAAAAAACoFwAALAsAACBFTUYAAAEAtBoAAKI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OdO+H8AAAAQ5074fwAAxH3KTvh/AAAAAJ+h+H8AAMFkPE74fwAAIEKfofh/AADEfcpO+H8AANgWAAAAAAAAQAAAwPh/AAAAAJ+h+H8AAJFnPE74fwAABAAAAAAAAAAgQp+h+H8AAKC4j7KQAAAAxH3KTgAAAABIAAAAAAAAAMR9yk74fwAAqBPnTvh/AAAAgspO+H8AAAEAAAAAAAAAjqfKTvh/AAAAAJ+h+H8AAAAAAAAAAAAAAAAAAJAAAAAAvY+ykAAAAAAAAAAAAAAAcJGkH4YCAAC4uo+ykAAAAAAAAAAAAAAAGbqPspAAAAAMVTxOZHYACAAAAAAlAAAADAAAAAEAAAAYAAAADAAAAAAAAAASAAAADAAAAAEAAAAeAAAAGAAAAPUAAAAFAAAAMgEAABYAAAAlAAAADAAAAAEAAABUAAAAhAAAAPYAAAAFAAAAMAEAABUAAAABAAAAVVWPQYX2jkH2AAAABQAAAAkAAABMAAAAAAAAAAAAAAAAAAAA//////////9gAAAAMQAyAC8AOAAvADIAMAAyADIALAAHAAAABwAAAAUAAAAHAAAABQAAAAcAAAAHAAAABwAAAAcAAABLAAAAQAAAADAAAAAFAAAAIAAAAAEAAAABAAAAEAAAAAAAAAAAAAAAUgEAAKAAAAAAAAAAAAAAAFIBAACgAAAAUgAAAHABAAACAAAAFAAAAAkAAAAAAAAAAAAAALwCAAAAAAAAAQICIlMAeQBzAHQAZQBtAAAAAAAAAAAAAAAAAAAAAAAAAAAAAAAAAAAAAAAAAAAAAAAAAAAAAAAAAAAAAAAAAAAAAAAAAAAA0P/PFIYCAABY3kig+H8AADjXj7KQAAAASK5UoPh/AAAAAAAAAAAAAAAAAAAAAAAACQAAAAEAAAAJAAAAAAAAAAAAAAAAAAAAAAAAAAAAAAAKAuYokpAAAJgm5x6GAgAAuNiPspAAAADQKqwmhgIAAHCRpB+GAgAA4NmPsgAAAAAAAAAAAAAAAAcAAAAAAAAAAAAAAAAAAAAc2Y+ykAAAAFnZj7KQAAAAsacxoPh/AADoa99O+H8AAAAAJk4AAAAAkBPnTvh/AACw2I+ykAAAABzZj7KQAAAABwAAAJ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EcVhgIAAFjeSKD4fwAAKAAAAAAAAABIrlSg+H8AAAAAAAAAAAAAAAAAAAAAAAAANtY1hgIAAOBf7zWGAgAAAAAAAAAAAAAAAAAAAAAAAOpu5iiSkAAAgHsRF4YCAAAAAAAA+H8AAOD///8AAAAAcJGkH4YCAACYvo+yAAAAAAAAAAAAAAAABgAAAAAAAAAAAAAAAAAAALy9j7KQAAAA+b2PspAAAACxpzGg+H8AAABf7zWGAgAAECnWNQAAAACokpJN+H8AAABf7zWGAgAAvL2PspAAAAAGAAAAkAAAAAAAAAAAAAAAAAAAAAAAAAAAAAAAAAAAANCTkk1kdgAIAAAAACUAAAAMAAAAAwAAABgAAAAMAAAAAAAAABIAAAAMAAAAAQAAABYAAAAMAAAACAAAAFQAAABUAAAADAAAADcAAAAgAAAAWgAAAAEAAABVVY9BhfaOQQwAAABbAAAAAQAAAEwAAAAEAAAACwAAADcAAAAiAAAAWwAAAFAAAABYAHQ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QAAABWAAAAMAAAADsAAADFAAAAHAAAACEA8AAAAAAAAAAAAAAAgD8AAAAAAAAAAAAAgD8AAAAAAAAAAAAAAAAAAAAAAAAAAAAAAAAAAAAAAAAAACUAAAAMAAAAAAAAgCgAAAAMAAAABAAAAFIAAABwAQAABAAAAOz///8AAAAAAAAAAAAAAACQAQAAAAAAAQAAAABzAGUAZwBvAGUAIAB1AGkAAAAAAAAAAAAAAAAAAAAAAAAAAAAAAAAAAAAAAAAAAAAAAAAAAAAAAAAAAAAAAAAAAAAAADhLbE34fwAAWN5IoPh/AAA4S2xN+H8AAEiuVKD4fwAAAAAAAAAAAAAAAAAAAAAAAKBE1jWGAgAAAAAAAAAAAAAAAAAAAAAAAAAAAAAAAAAAem/mKJKQAACWzuVM+H8AACBIbE34fwAA7P///wAAAABwkaQfhgIAAAi/j7IAAAAAAAAAAAAAAAAJAAAAAAAAAAAAAAAAAAAALL6PspAAAABpvo+ykAAAALGnMaD4fwAAOEtsTfh/AAAAAAAAAAAAAGDGj7KQAAAAAAAAAAAAAAAsvo+ykAAAAAkAAAD/////AAAAAAAAAAAAAAAAAAAAAAAAAAAAAAAAAAAAAGR2AAgAAAAAJQAAAAwAAAAEAAAAGAAAAAwAAAAAAAAAEgAAAAwAAAABAAAAHgAAABgAAAAwAAAAOwAAAPUAAABXAAAAJQAAAAwAAAAEAAAAVAAAALQAAAAxAAAAOwAAAPMAAABWAAAAAQAAAFVVj0GF9o5BMQAAADsAAAARAAAATAAAAAAAAAAAAAAAAAAAAP//////////cAAAAEUATQBBAE4AVQBFAEwATABFACAASABPAEUAQwBLAEwARQBzAAoAAAASAAAADQAAAA8AAAAOAAAACgAAAAkAAAAJAAAACgAAAAUAAAAOAAAADwAAAAoAAAAMAAAADAAAAAkAAAAKAAAASwAAAEAAAAAwAAAABQAAACAAAAABAAAAAQAAABAAAAAAAAAAAAAAAFIBAACgAAAAAAAAAAAAAABSAQAAoAAAACUAAAAMAAAAAgAAACcAAAAYAAAABQAAAAAAAAD///8AAAAAACUAAAAMAAAABQAAAEwAAABkAAAAAAAAAGEAAABRAQAAmwAAAAAAAABhAAAAU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//////////cAAAAEUATQBBAE4AVQBFAEwATABFACAASABPAEUAQwBLAEwARQAgAAcAAAAMAAAACAAAAAoAAAAJAAAABwAAAAYAAAAGAAAABwAAAAQAAAAJAAAACgAAAAcAAAAIAAAACAAAAAYAAAAHAAAASwAAAEAAAAAwAAAABQAAACAAAAABAAAAAQAAABAAAAAAAAAAAAAAAFIBAACgAAAAAAAAAAAAAABSAQAAoAAAACUAAAAMAAAAAgAAACcAAAAYAAAABQAAAAAAAAD///8AAAAAACUAAAAMAAAABQAAAEwAAABkAAAADgAAAHYAAAA/AQAAhgAAAA4AAAB2AAAAMgEAABEAAAAhAPAAAAAAAAAAAAAAAIA/AAAAAAAAAAAAAIA/AAAAAAAAAAAAAAAAAAAAAAAAAAAAAAAAAAAAAAAAAAAlAAAADAAAAAAAAIAoAAAADAAAAAUAAAAnAAAAGAAAAAUAAAAAAAAA////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cQ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=</Object>
  <Object Id="idInvalidSigLnImg">AQAAAGwAAAAAAAAAAAAAAFEBAACfAAAAAAAAAAAAAACoFwAALAsAACBFTUYAAAEANCEAAKk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Q5074fwAAABDnTvh/AADEfcpO+H8AAAAAn6H4fwAAwWQ8Tvh/AAAgQp+h+H8AAMR9yk74fwAA2BYAAAAAAABAAADA+H8AAAAAn6H4fwAAkWc8Tvh/AAAEAAAAAAAAACBCn6H4fwAAoLiPspAAAADEfcpOAAAAAEgAAAAAAAAAxH3KTvh/AACoE+dO+H8AAACCyk74fwAAAQAAAAAAAACOp8pO+H8AAAAAn6H4fwAAAAAAAAAAAAAAAAAAkAAAAAC9j7KQAAAAAAAAAAAAAABwkaQfhgIAALi6j7KQAAAAAAAAAAAAAAAZuo+ykAAAAAxVPE5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DQ/88UhgIAAFjeSKD4fwAAONePspAAAABIrlSg+H8AAAAAAAAAAAAAAAAAAAAAAAAJAAAAAQAAAAkAAAAAAAAAAAAAAAAAAAAAAAAAAAAAAAoC5iiSkAAAmCbnHoYCAAC42I+ykAAAANAqrCaGAgAAcJGkH4YCAADg2Y+yAAAAAAAAAAAAAAAABwAAAAAAAAAAAAAAAAAAABzZj7KQAAAAWdmPspAAAACxpzGg+H8AAOhr3074fwAAAAAmTgAAAACQE+dO+H8AALDYj7KQAAAAHNmPspAAAAAHAAAAk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RxWGAgAAWN5IoPh/AAAoAAAAAAAAAEiuVKD4fwAAAAAAAAAAAAAAAAAAAAAAAAA21jWGAgAA4F/vNYYCAAAAAAAAAAAAAAAAAAAAAAAA6m7mKJKQAACAexEXhgIAAAAAAAD4fwAA4P///wAAAABwkaQfhgIAAJi+j7IAAAAAAAAAAAAAAAAGAAAAAAAAAAAAAAAAAAAAvL2PspAAAAD5vY+ykAAAALGnMaD4fwAAAF/vNYYCAAAQKdY1AAAAAKiSkk34fwAAAF/vNYYCAAC8vY+ykAAAAAYAAACQAAAAAAAAAAAAAAAAAAAAAAAAAAAAAAAAAAAA0JOSTW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AAAOEtsTfh/AABY3kig+H8AADhLbE34fwAASK5UoPh/AAAAAAAAAAAAAAAAAAAAAAAAoETWNYYCAAAAAAAAAAAAAAAAAAAAAAAAAAAAAAAAAAB6b+YokpAAAJbO5Uz4fwAAIEhsTfh/AADs////AAAAAHCRpB+GAgAACL+PsgAAAAAAAAAAAAAAAAkAAAAAAAAAAAAAAAAAAAAsvo+ykAAAAGm+j7KQAAAAsacxoPh/AAA4S2xN+H8AAAAAAAAAAAAAYMaPspAAAAAAAAAAAAAAACy+j7KQAAAACQAAAP////8AAAAAAAAAAAAAAAAAAAAAAAAAAAAAAAAAAAAAZHYACAAAAAAlAAAADAAAAAQAAAAYAAAADAAAAAAAAAASAAAADAAAAAEAAAAeAAAAGAAAADAAAAA7AAAA9QAAAFcAAAAlAAAADAAAAAQAAABUAAAAtAAAADEAAAA7AAAA8wAAAFYAAAABAAAAVVWPQYX2jkExAAAAOwAAABEAAABMAAAAAAAAAAAAAAAAAAAA//////////9wAAAARQBNAEEATgBVAEUATABMAEUAIABIAE8ARQBDAEsATABFAACACgAAABIAAAANAAAADwAAAA4AAAAKAAAACQAAAAkAAAAKAAAABQAAAA4AAAAPAAAACgAAAAwAAAAMAAAACQAAAAoAAABLAAAAQAAAADAAAAAFAAAAIAAAAAEAAAABAAAAEAAAAAAAAAAAAAAAUgEAAKAAAAAAAAAAAAAAAFIBAACgAAAAJQAAAAwAAAACAAAAJwAAABgAAAAFAAAAAAAAAP///wAAAAAAJQAAAAwAAAAFAAAATAAAAGQAAAAAAAAAYQAAAFEBAACbAAAAAAAAAGEAAABS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C8ABwAAAAwAAAAIAAAACgAAAAkAAAAHAAAABgAAAAYAAAAHAAAABAAAAAkAAAAKAAAABwAAAAgAAAAIAAAABgAAAAcAAABLAAAAQAAAADAAAAAFAAAAIAAAAAEAAAABAAAAEAAAAAAAAAAAAAAAUgEAAKAAAAAAAAAAAAAAAFIBAACgAAAAJQAAAAwAAAACAAAAJwAAABgAAAAFAAAAAAAAAP///wAAAAAAJQAAAAwAAAAFAAAATAAAAGQAAAAOAAAAdgAAAD8BAACGAAAADgAAAHYAAAAyAQAAEQAAACEA8AAAAAAAAAAAAAAAgD8AAAAAAAAAAAAAgD8AAAAAAAAAAAAAAAAAAAAAAAAAAAAAAAAAAAAAAAAAACUAAAAMAAAAAAAAgCgAAAAMAAAABQAAACcAAAAYAAAABQAAAAAAAAD///8AAAAAACUAAAAMAAAABQAAAEwAAABkAAAADgAAAIsAAABDAQAAmwAAAA4AAACLAAAANgEAABEAAAAhAPAAAAAAAAAAAAAAAIA/AAAAAAAAAAAAAIA/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'1.1'!Área_de_impresión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2021-04-29T19:14:29Z</cp:lastPrinted>
  <dcterms:created xsi:type="dcterms:W3CDTF">2020-11-05T21:11:45Z</dcterms:created>
  <dcterms:modified xsi:type="dcterms:W3CDTF">2022-08-12T18:13:48Z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